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ThisWorkbook"/>
  <mc:AlternateContent xmlns:mc="http://schemas.openxmlformats.org/markup-compatibility/2006">
    <mc:Choice Requires="x15">
      <x15ac:absPath xmlns:x15ac="http://schemas.microsoft.com/office/spreadsheetml/2010/11/ac" url="G:\TSP\CH_TSP_All Staff\Projects\MX1\MX1COST\MX1CAL\MX1CAL V1.20\"/>
    </mc:Choice>
  </mc:AlternateContent>
  <bookViews>
    <workbookView xWindow="0" yWindow="3135" windowWidth="15315" windowHeight="6765" tabRatio="759"/>
  </bookViews>
  <sheets>
    <sheet name="Instructions" sheetId="4" r:id="rId1"/>
    <sheet name="Loop Calculator" sheetId="1" r:id="rId2"/>
    <sheet name="Isolator Base Calculations" sheetId="3" r:id="rId3"/>
    <sheet name="IS Spur Calculation" sheetId="10" r:id="rId4"/>
    <sheet name="NZ Panel Calculator" sheetId="2" r:id="rId5"/>
    <sheet name="Aust Panel Calculator" sheetId="5" r:id="rId6"/>
    <sheet name="RefData" sheetId="6" state="hidden" r:id="rId7"/>
    <sheet name="ChangeLog" sheetId="7" state="hidden" r:id="rId8"/>
  </sheets>
  <definedNames>
    <definedName name="AC_Units">RefData!$B$46</definedName>
    <definedName name="AlarmTimeAust">RefData!$B$34</definedName>
    <definedName name="AlarmTimeNZ">RefData!$B$22</definedName>
    <definedName name="Australian_Panel_Calculation">'Aust Panel Calculator'!$A$1</definedName>
    <definedName name="Base_LED_Current">RefData!$B$15</definedName>
    <definedName name="Battery_age_derating_Aust">RefData!$B$42</definedName>
    <definedName name="CableData">RefData!$A$55:$C$58</definedName>
    <definedName name="Charger_availability_Aust">RefData!$B$41</definedName>
    <definedName name="Charger_availability_NZ">RefData!$B$28</definedName>
    <definedName name="Charger_duty_Aust">RefData!$B$38</definedName>
    <definedName name="Charger_duty_NZ">RefData!$B$25</definedName>
    <definedName name="Charging_efficiency">RefData!$B$10</definedName>
    <definedName name="ConnStandbyAust">RefData!$B$32</definedName>
    <definedName name="ConnStandbyNZ">RefData!$B$20</definedName>
    <definedName name="DC_Units">RefData!$B$48</definedName>
    <definedName name="Fc">RefData!$B$17</definedName>
    <definedName name="Instructions">Instructions!$A$1</definedName>
    <definedName name="IS_Cable_Data">RefData!$A$61:$E$69</definedName>
    <definedName name="IS_cable_unit">RefData!$B$81</definedName>
    <definedName name="IS_Gas_Group_Limits">RefData!$A$85:$G$87</definedName>
    <definedName name="IS_Spur_1_Calculation">'IS Spur Calculation'!$A$1</definedName>
    <definedName name="ISBreakpoint">'IS Spur Calculation'!$T$19</definedName>
    <definedName name="Isolator_Base_fault_current">RefData!$B$12</definedName>
    <definedName name="IsolatorBase_1_Calculation">'Isolator Base Calculations'!$A$1</definedName>
    <definedName name="ISUnitLimits">RefData!$B$73:$E$80</definedName>
    <definedName name="LocalStandbyAust">RefData!$B$33</definedName>
    <definedName name="LocalStandbyNZ">RefData!$B$21</definedName>
    <definedName name="Loop1_AL">'Loop Calculator'!$C$75</definedName>
    <definedName name="Loop1_IBCalc">'Isolator Base Calculations'!$A$15</definedName>
    <definedName name="Loop1_IS_AC">'IS Spur Calculation'!$C$47</definedName>
    <definedName name="Loop1_IS_Addresses">'IS Spur Calculation'!$C$48</definedName>
    <definedName name="Loop1_IS_DC">'IS Spur Calculation'!$C$46</definedName>
    <definedName name="Loop1_ISCalc">'IS Spur Calculation'!$A$18</definedName>
    <definedName name="Loop1_main">'Loop Calculator'!$A$3</definedName>
    <definedName name="Loop1_NAL">'Loop Calculator'!$C$74</definedName>
    <definedName name="Loop2_AL">'Loop Calculator'!$C$149</definedName>
    <definedName name="Loop2_IBCalc">'Isolator Base Calculations'!$A$56</definedName>
    <definedName name="Loop2_IS_AC">'IS Spur Calculation'!$C$79</definedName>
    <definedName name="Loop2_IS_Addresses">'IS Spur Calculation'!$C$80</definedName>
    <definedName name="Loop2_IS_DC">'IS Spur Calculation'!$C$78</definedName>
    <definedName name="Loop2_ISCalc">'IS Spur Calculation'!$A$50</definedName>
    <definedName name="Loop2_main">'Loop Calculator'!$A$77</definedName>
    <definedName name="Loop2_NAL">'Loop Calculator'!$C$148</definedName>
    <definedName name="LoopCalculator">'Loop Calculator'!$A$1</definedName>
    <definedName name="LoopIsolatorResistance1">RefData!$B$13</definedName>
    <definedName name="LoopIsolatorResistance2">RefData!$B$14</definedName>
    <definedName name="Max_AC_Units">RefData!$B$47</definedName>
    <definedName name="Max_DC_Load">RefData!$B$49</definedName>
    <definedName name="Max_loop_length">RefData!$B$45</definedName>
    <definedName name="Max_remote_LEDs_on">RefData!$B$52</definedName>
    <definedName name="MX_Loop_to_battery_current_factor">RefData!$B$16</definedName>
    <definedName name="MXLoop_OC_Voltage">RefData!$B$11</definedName>
    <definedName name="NZ_Panel_Calculator">'NZ Panel Calculator'!$A$1</definedName>
    <definedName name="Other_cable_resistance">RefData!#REF!</definedName>
    <definedName name="_xlnm.Print_Area" localSheetId="5">'Aust Panel Calculator'!$A$1:$E$36</definedName>
    <definedName name="_xlnm.Print_Area" localSheetId="7">ChangeLog!$A$1:$D$41</definedName>
    <definedName name="_xlnm.Print_Area" localSheetId="3">'IS Spur Calculation'!$A$1:$J$80</definedName>
    <definedName name="_xlnm.Print_Area" localSheetId="2">'Isolator Base Calculations'!$A$1:$M$95</definedName>
    <definedName name="_xlnm.Print_Area" localSheetId="1">'Loop Calculator'!$A$1:$N$154</definedName>
    <definedName name="_xlnm.Print_Area" localSheetId="4">'NZ Panel Calculator'!$A$1:$E$35</definedName>
    <definedName name="_xlnm.Print_Area" localSheetId="6">RefData!$A$1:$J$87</definedName>
    <definedName name="_xlnm.Print_Titles" localSheetId="1">'Loop Calculator'!$1:$2</definedName>
    <definedName name="Radox_cable_resistance">RefData!#REF!</definedName>
    <definedName name="Recharge_standby_Aust">RefData!$B$35</definedName>
    <definedName name="TypicalLoadingFactor">RefData!$B$51</definedName>
    <definedName name="WorstCaseLoadingFactor">RefData!$B$50</definedName>
  </definedNames>
  <calcPr calcId="152511"/>
</workbook>
</file>

<file path=xl/calcChain.xml><?xml version="1.0" encoding="utf-8"?>
<calcChain xmlns="http://schemas.openxmlformats.org/spreadsheetml/2006/main">
  <c r="AC73" i="10" l="1"/>
  <c r="AB73" i="10"/>
  <c r="AA73" i="10"/>
  <c r="Z73" i="10"/>
  <c r="Y73" i="10"/>
  <c r="X73" i="10"/>
  <c r="W73" i="10"/>
  <c r="AC72" i="10"/>
  <c r="AB72" i="10"/>
  <c r="AA72" i="10"/>
  <c r="Z72" i="10"/>
  <c r="Y72" i="10"/>
  <c r="X72" i="10"/>
  <c r="W72" i="10"/>
  <c r="AC71" i="10"/>
  <c r="AB71" i="10"/>
  <c r="AA71" i="10"/>
  <c r="Z71" i="10"/>
  <c r="Y71" i="10"/>
  <c r="X71" i="10"/>
  <c r="W71" i="10"/>
  <c r="V73" i="10"/>
  <c r="V72" i="10"/>
  <c r="V71" i="10"/>
  <c r="AC41" i="10"/>
  <c r="AB41" i="10"/>
  <c r="AA41" i="10"/>
  <c r="Z41" i="10"/>
  <c r="Y41" i="10"/>
  <c r="AC40" i="10"/>
  <c r="AB40" i="10"/>
  <c r="AA40" i="10"/>
  <c r="Z40" i="10"/>
  <c r="Y40" i="10"/>
  <c r="AC39" i="10"/>
  <c r="AB39" i="10"/>
  <c r="AA39" i="10"/>
  <c r="Z39" i="10"/>
  <c r="Y39" i="10"/>
  <c r="X41" i="10"/>
  <c r="X40" i="10"/>
  <c r="X39" i="10"/>
  <c r="W41" i="10"/>
  <c r="W40" i="10"/>
  <c r="W39" i="10"/>
  <c r="V41" i="10"/>
  <c r="V40" i="10"/>
  <c r="V39" i="10"/>
  <c r="C80" i="10" l="1"/>
  <c r="C48" i="10"/>
  <c r="J53" i="10"/>
  <c r="I53" i="10"/>
  <c r="H53" i="10"/>
  <c r="G53" i="10"/>
  <c r="F53" i="10"/>
  <c r="E53" i="10"/>
  <c r="D53" i="10"/>
  <c r="C53" i="10"/>
  <c r="S66" i="10"/>
  <c r="R66" i="10"/>
  <c r="Q66" i="10"/>
  <c r="P66" i="10"/>
  <c r="O66" i="10"/>
  <c r="N66" i="10"/>
  <c r="M66" i="10"/>
  <c r="L66" i="10"/>
  <c r="S34" i="10"/>
  <c r="R34" i="10"/>
  <c r="Q34" i="10"/>
  <c r="P34" i="10"/>
  <c r="O34" i="10"/>
  <c r="N34" i="10"/>
  <c r="M34" i="10"/>
  <c r="L34" i="10"/>
  <c r="J21" i="10"/>
  <c r="I21" i="10"/>
  <c r="H21" i="10"/>
  <c r="G21" i="10"/>
  <c r="F21" i="10"/>
  <c r="E21" i="10"/>
  <c r="D21" i="10"/>
  <c r="C21" i="10"/>
  <c r="H98" i="1" l="1"/>
  <c r="P98" i="1" s="1"/>
  <c r="I17" i="1"/>
  <c r="C17" i="1"/>
  <c r="E93" i="3"/>
  <c r="F93" i="3"/>
  <c r="G93" i="3"/>
  <c r="H93" i="3"/>
  <c r="I93" i="3"/>
  <c r="J93" i="3"/>
  <c r="K93" i="3"/>
  <c r="L93" i="3"/>
  <c r="M93" i="3"/>
  <c r="D93" i="3"/>
  <c r="E52" i="3"/>
  <c r="F52" i="3"/>
  <c r="G52" i="3"/>
  <c r="H52" i="3"/>
  <c r="I52" i="3"/>
  <c r="J52" i="3"/>
  <c r="K52" i="3"/>
  <c r="L52" i="3"/>
  <c r="M52" i="3"/>
  <c r="D52" i="3"/>
  <c r="I20" i="1"/>
  <c r="P20" i="1" s="1"/>
  <c r="H20" i="1"/>
  <c r="M20" i="1"/>
  <c r="N20" i="1" s="1"/>
  <c r="J74" i="10"/>
  <c r="I74" i="10"/>
  <c r="H74" i="10"/>
  <c r="G74" i="10"/>
  <c r="F74" i="10"/>
  <c r="E74" i="10"/>
  <c r="D74" i="10"/>
  <c r="J73" i="10"/>
  <c r="I73" i="10"/>
  <c r="H73" i="10"/>
  <c r="G73" i="10"/>
  <c r="F73" i="10"/>
  <c r="E73" i="10"/>
  <c r="D73" i="10"/>
  <c r="J72" i="10"/>
  <c r="I72" i="10"/>
  <c r="H72" i="10"/>
  <c r="G72" i="10"/>
  <c r="F72" i="10"/>
  <c r="E72" i="10"/>
  <c r="D72" i="10"/>
  <c r="C74" i="10"/>
  <c r="C73" i="10"/>
  <c r="C72" i="10"/>
  <c r="W55" i="10"/>
  <c r="W56" i="10" s="1"/>
  <c r="W57" i="10" s="1"/>
  <c r="W62" i="10"/>
  <c r="D54" i="10"/>
  <c r="M54" i="10" s="1"/>
  <c r="X55" i="10"/>
  <c r="X56" i="10" s="1"/>
  <c r="X57" i="10" s="1"/>
  <c r="X62" i="10"/>
  <c r="E54" i="10"/>
  <c r="N54" i="10" s="1"/>
  <c r="Y55" i="10"/>
  <c r="Y56" i="10" s="1"/>
  <c r="Y57" i="10" s="1"/>
  <c r="Y62" i="10"/>
  <c r="F54" i="10"/>
  <c r="Z55" i="10"/>
  <c r="Z56" i="10" s="1"/>
  <c r="Z57" i="10" s="1"/>
  <c r="Z62" i="10"/>
  <c r="G54" i="10"/>
  <c r="P54" i="10" s="1"/>
  <c r="AA55" i="10"/>
  <c r="AA56" i="10" s="1"/>
  <c r="AA57" i="10" s="1"/>
  <c r="AA62" i="10"/>
  <c r="H54" i="10"/>
  <c r="Q54" i="10" s="1"/>
  <c r="AB55" i="10"/>
  <c r="AB56" i="10" s="1"/>
  <c r="AB57" i="10" s="1"/>
  <c r="AB62" i="10"/>
  <c r="I54" i="10"/>
  <c r="R54" i="10" s="1"/>
  <c r="AC55" i="10"/>
  <c r="AC56" i="10" s="1"/>
  <c r="AC57" i="10" s="1"/>
  <c r="AC62" i="10"/>
  <c r="J54" i="10"/>
  <c r="I88" i="1"/>
  <c r="I89" i="1"/>
  <c r="I90" i="1"/>
  <c r="S8" i="1"/>
  <c r="S9" i="1"/>
  <c r="S10" i="1"/>
  <c r="S7" i="1"/>
  <c r="I15" i="1"/>
  <c r="I16" i="1"/>
  <c r="I14" i="1"/>
  <c r="P16" i="1"/>
  <c r="P15" i="1"/>
  <c r="P14" i="1"/>
  <c r="H13" i="1"/>
  <c r="I13" i="1"/>
  <c r="P13" i="1"/>
  <c r="H12" i="1"/>
  <c r="I12" i="1"/>
  <c r="H11" i="1"/>
  <c r="I11" i="1"/>
  <c r="H10" i="1"/>
  <c r="I10" i="1"/>
  <c r="P10" i="1" s="1"/>
  <c r="H9" i="1"/>
  <c r="I9" i="1"/>
  <c r="P9" i="1" s="1"/>
  <c r="H8" i="1"/>
  <c r="P8" i="1" s="1"/>
  <c r="I8" i="1"/>
  <c r="H7" i="1"/>
  <c r="I7" i="1"/>
  <c r="H18" i="1"/>
  <c r="I18" i="1"/>
  <c r="H19" i="1"/>
  <c r="P19" i="1" s="1"/>
  <c r="I19" i="1"/>
  <c r="H22" i="1"/>
  <c r="P22" i="1" s="1"/>
  <c r="I22" i="1"/>
  <c r="L21" i="10"/>
  <c r="L23" i="10"/>
  <c r="L24" i="10"/>
  <c r="L25" i="10"/>
  <c r="L26" i="10"/>
  <c r="L27" i="10"/>
  <c r="L28" i="10"/>
  <c r="L33" i="10"/>
  <c r="M21" i="10"/>
  <c r="M23" i="10"/>
  <c r="M27" i="10"/>
  <c r="M33" i="10"/>
  <c r="N21" i="10"/>
  <c r="N23" i="10"/>
  <c r="N33" i="10"/>
  <c r="O23" i="10"/>
  <c r="O25" i="10"/>
  <c r="O33" i="10"/>
  <c r="P23" i="10"/>
  <c r="P33" i="10"/>
  <c r="Q21" i="10"/>
  <c r="H22" i="10"/>
  <c r="Q22" i="10" s="1"/>
  <c r="Q23" i="10"/>
  <c r="Q33" i="10"/>
  <c r="R21" i="10"/>
  <c r="I22" i="10"/>
  <c r="R22" i="10" s="1"/>
  <c r="R23" i="10"/>
  <c r="R33" i="10"/>
  <c r="S21" i="10"/>
  <c r="S23" i="10"/>
  <c r="S27" i="10"/>
  <c r="S24" i="10"/>
  <c r="S33" i="10"/>
  <c r="H44" i="1"/>
  <c r="I44" i="1"/>
  <c r="H41" i="1"/>
  <c r="I41" i="1"/>
  <c r="P41" i="1"/>
  <c r="H42" i="1"/>
  <c r="I42" i="1"/>
  <c r="H43" i="1"/>
  <c r="I43" i="1"/>
  <c r="C113" i="1"/>
  <c r="C75" i="10"/>
  <c r="V55" i="10"/>
  <c r="V56" i="10" s="1"/>
  <c r="V57" i="10" s="1"/>
  <c r="V58" i="10" s="1"/>
  <c r="V59" i="10" s="1"/>
  <c r="V62" i="10"/>
  <c r="C54" i="10"/>
  <c r="L54" i="10" s="1"/>
  <c r="L53" i="10"/>
  <c r="L55" i="10"/>
  <c r="L56" i="10"/>
  <c r="L57" i="10"/>
  <c r="L58" i="10"/>
  <c r="L59" i="10"/>
  <c r="L60" i="10"/>
  <c r="L65" i="10"/>
  <c r="M53" i="10"/>
  <c r="M55" i="10"/>
  <c r="M56" i="10"/>
  <c r="M57" i="10"/>
  <c r="M58" i="10"/>
  <c r="M59" i="10"/>
  <c r="M60" i="10"/>
  <c r="M65" i="10"/>
  <c r="N53" i="10"/>
  <c r="N55" i="10"/>
  <c r="N56" i="10"/>
  <c r="N57" i="10"/>
  <c r="N58" i="10"/>
  <c r="N59" i="10"/>
  <c r="N60" i="10"/>
  <c r="N65" i="10"/>
  <c r="O55" i="10"/>
  <c r="O56" i="10"/>
  <c r="O57" i="10"/>
  <c r="O58" i="10"/>
  <c r="O59" i="10"/>
  <c r="O60" i="10"/>
  <c r="O65" i="10"/>
  <c r="P53" i="10"/>
  <c r="P55" i="10"/>
  <c r="P56" i="10"/>
  <c r="P57" i="10"/>
  <c r="P58" i="10"/>
  <c r="P59" i="10"/>
  <c r="P60" i="10"/>
  <c r="P65" i="10"/>
  <c r="Q53" i="10"/>
  <c r="Q55" i="10"/>
  <c r="Q56" i="10"/>
  <c r="Q57" i="10"/>
  <c r="Q58" i="10"/>
  <c r="Q59" i="10"/>
  <c r="Q60" i="10"/>
  <c r="Q65" i="10"/>
  <c r="R53" i="10"/>
  <c r="R55" i="10"/>
  <c r="R56" i="10"/>
  <c r="R57" i="10"/>
  <c r="R58" i="10"/>
  <c r="R59" i="10"/>
  <c r="R60" i="10"/>
  <c r="R65" i="10"/>
  <c r="S53" i="10"/>
  <c r="S55" i="10"/>
  <c r="S56" i="10"/>
  <c r="S57" i="10"/>
  <c r="S58" i="10"/>
  <c r="S59" i="10"/>
  <c r="S60" i="10"/>
  <c r="S65" i="10"/>
  <c r="V23" i="10"/>
  <c r="V24" i="10" s="1"/>
  <c r="V25" i="10" s="1"/>
  <c r="V30" i="10"/>
  <c r="Y23" i="10"/>
  <c r="Y24" i="10" s="1"/>
  <c r="Y25" i="10" s="1"/>
  <c r="Y30" i="10"/>
  <c r="AB23" i="10"/>
  <c r="AB24" i="10" s="1"/>
  <c r="AB25" i="10" s="1"/>
  <c r="AB30" i="10"/>
  <c r="AA23" i="10"/>
  <c r="AA24" i="10" s="1"/>
  <c r="AA25" i="10" s="1"/>
  <c r="AA30" i="10"/>
  <c r="W23" i="10"/>
  <c r="W24" i="10" s="1"/>
  <c r="W25" i="10" s="1"/>
  <c r="W30" i="10"/>
  <c r="X23" i="10"/>
  <c r="X24" i="10" s="1"/>
  <c r="X25" i="10" s="1"/>
  <c r="X30" i="10"/>
  <c r="Z23" i="10"/>
  <c r="Z24" i="10" s="1"/>
  <c r="Z25" i="10" s="1"/>
  <c r="Z30" i="10"/>
  <c r="AC23" i="10"/>
  <c r="AC24" i="10" s="1"/>
  <c r="AC25" i="10" s="1"/>
  <c r="AC30" i="10"/>
  <c r="M24" i="10"/>
  <c r="M25" i="10"/>
  <c r="M26" i="10"/>
  <c r="M28" i="10"/>
  <c r="N24" i="10"/>
  <c r="N25" i="10"/>
  <c r="N26" i="10"/>
  <c r="N27" i="10"/>
  <c r="N28" i="10"/>
  <c r="O24" i="10"/>
  <c r="O26" i="10"/>
  <c r="O27" i="10"/>
  <c r="O28" i="10"/>
  <c r="P24" i="10"/>
  <c r="P25" i="10"/>
  <c r="P26" i="10"/>
  <c r="P27" i="10"/>
  <c r="P28" i="10"/>
  <c r="Q24" i="10"/>
  <c r="Q25" i="10"/>
  <c r="Q26" i="10"/>
  <c r="Q27" i="10"/>
  <c r="Q28" i="10"/>
  <c r="R24" i="10"/>
  <c r="R25" i="10"/>
  <c r="R26" i="10"/>
  <c r="R27" i="10"/>
  <c r="R28" i="10"/>
  <c r="S25" i="10"/>
  <c r="S26" i="10"/>
  <c r="S28" i="10"/>
  <c r="D40" i="10"/>
  <c r="E40" i="10"/>
  <c r="F40" i="10"/>
  <c r="G40" i="10"/>
  <c r="H40" i="10"/>
  <c r="I40" i="10"/>
  <c r="J40" i="10"/>
  <c r="D41" i="10"/>
  <c r="E41" i="10"/>
  <c r="F41" i="10"/>
  <c r="G41" i="10"/>
  <c r="H41" i="10"/>
  <c r="I41" i="10"/>
  <c r="J41" i="10"/>
  <c r="D42" i="10"/>
  <c r="E42" i="10"/>
  <c r="F42" i="10"/>
  <c r="G42" i="10"/>
  <c r="H42" i="10"/>
  <c r="I42" i="10"/>
  <c r="J42" i="10"/>
  <c r="C40" i="10"/>
  <c r="C42" i="10"/>
  <c r="C41" i="10"/>
  <c r="U5" i="10"/>
  <c r="U6" i="10"/>
  <c r="U4" i="10"/>
  <c r="O6" i="10"/>
  <c r="O7" i="10"/>
  <c r="O8" i="10"/>
  <c r="O9" i="10"/>
  <c r="O10" i="10"/>
  <c r="O11" i="10"/>
  <c r="O12" i="10"/>
  <c r="O13" i="10"/>
  <c r="O5" i="10"/>
  <c r="H111" i="1"/>
  <c r="P111" i="1" s="1"/>
  <c r="I111" i="1"/>
  <c r="J111" i="1"/>
  <c r="H87" i="1"/>
  <c r="I87" i="1"/>
  <c r="J87" i="1"/>
  <c r="H86" i="1"/>
  <c r="P86" i="1" s="1"/>
  <c r="I86" i="1"/>
  <c r="J86" i="1"/>
  <c r="J13" i="1"/>
  <c r="J12" i="1"/>
  <c r="H37" i="1"/>
  <c r="P37" i="1" s="1"/>
  <c r="I37" i="1"/>
  <c r="J37" i="1"/>
  <c r="H14" i="1"/>
  <c r="H15" i="1"/>
  <c r="H16" i="1"/>
  <c r="H24" i="1"/>
  <c r="H26" i="1"/>
  <c r="H27" i="1"/>
  <c r="H28" i="1"/>
  <c r="H29" i="1"/>
  <c r="P29" i="1" s="1"/>
  <c r="H30" i="1"/>
  <c r="H31" i="1"/>
  <c r="H34" i="1"/>
  <c r="H35" i="1"/>
  <c r="P35" i="1" s="1"/>
  <c r="H36" i="1"/>
  <c r="H45" i="1"/>
  <c r="H46" i="1"/>
  <c r="H47" i="1"/>
  <c r="H48" i="1"/>
  <c r="H49" i="1"/>
  <c r="H50" i="1"/>
  <c r="H51" i="1"/>
  <c r="P51" i="1" s="1"/>
  <c r="H52" i="1"/>
  <c r="H53" i="1"/>
  <c r="M21" i="1"/>
  <c r="N21" i="1" s="1"/>
  <c r="M33" i="1"/>
  <c r="M36" i="1"/>
  <c r="M47" i="1"/>
  <c r="M48" i="1"/>
  <c r="M49" i="1"/>
  <c r="P21" i="1"/>
  <c r="I23" i="1"/>
  <c r="P23" i="1" s="1"/>
  <c r="P24" i="1"/>
  <c r="P25" i="1"/>
  <c r="I26" i="1"/>
  <c r="P26" i="1" s="1"/>
  <c r="I27" i="1"/>
  <c r="P27" i="1" s="1"/>
  <c r="I28" i="1"/>
  <c r="I29" i="1"/>
  <c r="I30" i="1"/>
  <c r="P30" i="1"/>
  <c r="I31" i="1"/>
  <c r="P32" i="1"/>
  <c r="P33" i="1"/>
  <c r="I34" i="1"/>
  <c r="I35" i="1"/>
  <c r="I36" i="1"/>
  <c r="P36" i="1" s="1"/>
  <c r="P38" i="1"/>
  <c r="P40" i="1"/>
  <c r="I45" i="1"/>
  <c r="P45" i="1" s="1"/>
  <c r="I46" i="1"/>
  <c r="I47" i="1"/>
  <c r="I48" i="1"/>
  <c r="P48" i="1"/>
  <c r="I49" i="1"/>
  <c r="I50" i="1"/>
  <c r="P50" i="1" s="1"/>
  <c r="I51" i="1"/>
  <c r="I52" i="1"/>
  <c r="P52" i="1"/>
  <c r="I53" i="1"/>
  <c r="C39" i="1"/>
  <c r="N32" i="1"/>
  <c r="N36" i="1"/>
  <c r="N47" i="1"/>
  <c r="N48" i="1"/>
  <c r="N49" i="1"/>
  <c r="B38" i="6"/>
  <c r="B41" i="6" s="1"/>
  <c r="C25" i="5"/>
  <c r="D25" i="5"/>
  <c r="I81" i="1"/>
  <c r="I82" i="1"/>
  <c r="I83" i="1"/>
  <c r="I84" i="1"/>
  <c r="I85" i="1"/>
  <c r="P88" i="1"/>
  <c r="H81" i="1"/>
  <c r="H82" i="1"/>
  <c r="H83" i="1"/>
  <c r="P83" i="1" s="1"/>
  <c r="H84" i="1"/>
  <c r="P84" i="1"/>
  <c r="H85" i="1"/>
  <c r="P89" i="1"/>
  <c r="P90" i="1"/>
  <c r="H92" i="1"/>
  <c r="P92" i="1" s="1"/>
  <c r="I92" i="1"/>
  <c r="H93" i="1"/>
  <c r="P93" i="1" s="1"/>
  <c r="I93" i="1"/>
  <c r="H94" i="1"/>
  <c r="I94" i="1"/>
  <c r="P94" i="1"/>
  <c r="P95" i="1"/>
  <c r="H96" i="1"/>
  <c r="I96" i="1"/>
  <c r="P96" i="1"/>
  <c r="I97" i="1"/>
  <c r="P97" i="1" s="1"/>
  <c r="P99" i="1"/>
  <c r="H100" i="1"/>
  <c r="P100" i="1" s="1"/>
  <c r="I100" i="1"/>
  <c r="H101" i="1"/>
  <c r="I101" i="1"/>
  <c r="H102" i="1"/>
  <c r="I102" i="1"/>
  <c r="H103" i="1"/>
  <c r="I103" i="1"/>
  <c r="P103" i="1" s="1"/>
  <c r="H104" i="1"/>
  <c r="I104" i="1"/>
  <c r="P104" i="1"/>
  <c r="H105" i="1"/>
  <c r="I105" i="1"/>
  <c r="P106" i="1"/>
  <c r="P107" i="1"/>
  <c r="H108" i="1"/>
  <c r="P108" i="1" s="1"/>
  <c r="I108" i="1"/>
  <c r="H109" i="1"/>
  <c r="P109" i="1" s="1"/>
  <c r="I109" i="1"/>
  <c r="H110" i="1"/>
  <c r="P110" i="1" s="1"/>
  <c r="I110" i="1"/>
  <c r="P112" i="1"/>
  <c r="P114" i="1"/>
  <c r="H115" i="1"/>
  <c r="I115" i="1"/>
  <c r="P115" i="1"/>
  <c r="H116" i="1"/>
  <c r="I116" i="1"/>
  <c r="H117" i="1"/>
  <c r="I117" i="1"/>
  <c r="H118" i="1"/>
  <c r="P118" i="1" s="1"/>
  <c r="I118" i="1"/>
  <c r="H119" i="1"/>
  <c r="P119" i="1" s="1"/>
  <c r="I119" i="1"/>
  <c r="H120" i="1"/>
  <c r="I120" i="1"/>
  <c r="H121" i="1"/>
  <c r="I121" i="1"/>
  <c r="H122" i="1"/>
  <c r="I122" i="1"/>
  <c r="P122" i="1" s="1"/>
  <c r="H123" i="1"/>
  <c r="I123" i="1"/>
  <c r="P123" i="1"/>
  <c r="H124" i="1"/>
  <c r="I124" i="1"/>
  <c r="H125" i="1"/>
  <c r="I125" i="1"/>
  <c r="H126" i="1"/>
  <c r="P126" i="1" s="1"/>
  <c r="I126" i="1"/>
  <c r="H127" i="1"/>
  <c r="P127" i="1" s="1"/>
  <c r="I127" i="1"/>
  <c r="H88" i="1"/>
  <c r="H89" i="1"/>
  <c r="H90" i="1"/>
  <c r="N106" i="1"/>
  <c r="N110" i="1"/>
  <c r="N121" i="1"/>
  <c r="N122" i="1"/>
  <c r="N123" i="1"/>
  <c r="M94" i="1"/>
  <c r="N94" i="1" s="1"/>
  <c r="M95" i="1"/>
  <c r="N95" i="1" s="1"/>
  <c r="M107" i="1"/>
  <c r="M110" i="1"/>
  <c r="M121" i="1"/>
  <c r="M122" i="1"/>
  <c r="M123" i="1"/>
  <c r="J7" i="1"/>
  <c r="J8" i="1"/>
  <c r="J9" i="1"/>
  <c r="J10" i="1"/>
  <c r="J11" i="1"/>
  <c r="J14" i="1"/>
  <c r="J15" i="1"/>
  <c r="J16" i="1"/>
  <c r="J18" i="1"/>
  <c r="J19" i="1"/>
  <c r="J20" i="1"/>
  <c r="J22" i="1"/>
  <c r="J26" i="1"/>
  <c r="J27" i="1"/>
  <c r="J28" i="1"/>
  <c r="J29" i="1"/>
  <c r="J30" i="1"/>
  <c r="J31" i="1"/>
  <c r="J34" i="1"/>
  <c r="J35" i="1"/>
  <c r="J36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C62" i="1"/>
  <c r="C135" i="1"/>
  <c r="C144" i="1" s="1"/>
  <c r="J81" i="1"/>
  <c r="J82" i="1"/>
  <c r="J83" i="1"/>
  <c r="J84" i="1"/>
  <c r="J85" i="1"/>
  <c r="J88" i="1"/>
  <c r="J89" i="1"/>
  <c r="J90" i="1"/>
  <c r="J92" i="1"/>
  <c r="J93" i="1"/>
  <c r="J94" i="1"/>
  <c r="J96" i="1"/>
  <c r="J100" i="1"/>
  <c r="J101" i="1"/>
  <c r="J102" i="1"/>
  <c r="J103" i="1"/>
  <c r="J104" i="1"/>
  <c r="J105" i="1"/>
  <c r="J108" i="1"/>
  <c r="J109" i="1"/>
  <c r="J110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C136" i="1"/>
  <c r="C139" i="1"/>
  <c r="W90" i="1"/>
  <c r="U85" i="1"/>
  <c r="T85" i="1"/>
  <c r="S85" i="1"/>
  <c r="U84" i="1"/>
  <c r="T84" i="1"/>
  <c r="S84" i="1"/>
  <c r="U83" i="1"/>
  <c r="T83" i="1"/>
  <c r="S83" i="1"/>
  <c r="U82" i="1"/>
  <c r="T82" i="1"/>
  <c r="S82" i="1"/>
  <c r="U81" i="1"/>
  <c r="T81" i="1"/>
  <c r="S81" i="1"/>
  <c r="W16" i="1"/>
  <c r="C61" i="1"/>
  <c r="C70" i="1" s="1"/>
  <c r="B29" i="5"/>
  <c r="B28" i="5"/>
  <c r="C65" i="1"/>
  <c r="C25" i="2"/>
  <c r="D25" i="2"/>
  <c r="B28" i="2"/>
  <c r="B29" i="2"/>
  <c r="B25" i="6"/>
  <c r="B28" i="6" s="1"/>
  <c r="P68" i="10" l="1"/>
  <c r="G70" i="10" s="1"/>
  <c r="R68" i="10"/>
  <c r="I70" i="10" s="1"/>
  <c r="Q68" i="10"/>
  <c r="H70" i="10" s="1"/>
  <c r="N68" i="10"/>
  <c r="E70" i="10" s="1"/>
  <c r="M68" i="10"/>
  <c r="D70" i="10" s="1"/>
  <c r="L68" i="10"/>
  <c r="C70" i="10" s="1"/>
  <c r="S54" i="10"/>
  <c r="S68" i="10" s="1"/>
  <c r="J70" i="10" s="1"/>
  <c r="O54" i="10"/>
  <c r="Q36" i="10"/>
  <c r="H38" i="10" s="1"/>
  <c r="V60" i="10"/>
  <c r="V63" i="10" s="1"/>
  <c r="V65" i="10" s="1"/>
  <c r="V66" i="10" s="1"/>
  <c r="R36" i="10"/>
  <c r="I38" i="10" s="1"/>
  <c r="C55" i="1"/>
  <c r="C77" i="10"/>
  <c r="C76" i="10"/>
  <c r="O53" i="10"/>
  <c r="N55" i="1"/>
  <c r="P124" i="1"/>
  <c r="P121" i="1"/>
  <c r="P116" i="1"/>
  <c r="P105" i="1"/>
  <c r="P102" i="1"/>
  <c r="P82" i="1"/>
  <c r="P53" i="1"/>
  <c r="P31" i="1"/>
  <c r="P87" i="1"/>
  <c r="P42" i="1"/>
  <c r="P44" i="1"/>
  <c r="P12" i="1"/>
  <c r="P47" i="1"/>
  <c r="P125" i="1"/>
  <c r="P120" i="1"/>
  <c r="P117" i="1"/>
  <c r="P101" i="1"/>
  <c r="P85" i="1"/>
  <c r="P49" i="1"/>
  <c r="P46" i="1"/>
  <c r="P34" i="1"/>
  <c r="P28" i="1"/>
  <c r="P43" i="1"/>
  <c r="P18" i="1"/>
  <c r="P11" i="1"/>
  <c r="AC26" i="10"/>
  <c r="AC27" i="10" s="1"/>
  <c r="AC28" i="10" s="1"/>
  <c r="AC31" i="10" s="1"/>
  <c r="AC33" i="10" s="1"/>
  <c r="AC34" i="10" s="1"/>
  <c r="X28" i="10"/>
  <c r="X31" i="10" s="1"/>
  <c r="X33" i="10" s="1"/>
  <c r="X34" i="10" s="1"/>
  <c r="X26" i="10"/>
  <c r="X27" i="10" s="1"/>
  <c r="Y26" i="10"/>
  <c r="Y27" i="10" s="1"/>
  <c r="Y28" i="10" s="1"/>
  <c r="Y31" i="10" s="1"/>
  <c r="Y33" i="10" s="1"/>
  <c r="Y34" i="10" s="1"/>
  <c r="AA28" i="10"/>
  <c r="AA31" i="10" s="1"/>
  <c r="AA33" i="10" s="1"/>
  <c r="AA34" i="10" s="1"/>
  <c r="AA36" i="10" s="1"/>
  <c r="AA26" i="10"/>
  <c r="AA27" i="10" s="1"/>
  <c r="Z26" i="10"/>
  <c r="Z27" i="10" s="1"/>
  <c r="Z28" i="10" s="1"/>
  <c r="Z31" i="10" s="1"/>
  <c r="Z33" i="10" s="1"/>
  <c r="Z34" i="10" s="1"/>
  <c r="AB26" i="10"/>
  <c r="AB27" i="10" s="1"/>
  <c r="AB28" i="10" s="1"/>
  <c r="AB31" i="10" s="1"/>
  <c r="AB33" i="10" s="1"/>
  <c r="AB34" i="10" s="1"/>
  <c r="AB36" i="10" s="1"/>
  <c r="V26" i="10"/>
  <c r="V27" i="10" s="1"/>
  <c r="V28" i="10" s="1"/>
  <c r="V31" i="10" s="1"/>
  <c r="V33" i="10" s="1"/>
  <c r="V34" i="10" s="1"/>
  <c r="Y58" i="10"/>
  <c r="Y59" i="10" s="1"/>
  <c r="Y60" i="10" s="1"/>
  <c r="Y63" i="10" s="1"/>
  <c r="Y65" i="10" s="1"/>
  <c r="Y66" i="10" s="1"/>
  <c r="Z58" i="10"/>
  <c r="Z59" i="10" s="1"/>
  <c r="Z60" i="10" s="1"/>
  <c r="Z63" i="10" s="1"/>
  <c r="Z65" i="10" s="1"/>
  <c r="Z66" i="10" s="1"/>
  <c r="Z68" i="10" s="1"/>
  <c r="N129" i="1"/>
  <c r="AC58" i="10"/>
  <c r="AC59" i="10" s="1"/>
  <c r="AC60" i="10" s="1"/>
  <c r="AC63" i="10" s="1"/>
  <c r="AC65" i="10" s="1"/>
  <c r="P7" i="1"/>
  <c r="AA58" i="10"/>
  <c r="AA59" i="10" s="1"/>
  <c r="AA60" i="10" s="1"/>
  <c r="AA63" i="10" s="1"/>
  <c r="AA65" i="10" s="1"/>
  <c r="AA66" i="10" s="1"/>
  <c r="AA68" i="10" s="1"/>
  <c r="W58" i="10"/>
  <c r="W59" i="10" s="1"/>
  <c r="W60" i="10" s="1"/>
  <c r="W63" i="10" s="1"/>
  <c r="W65" i="10" s="1"/>
  <c r="W66" i="10" s="1"/>
  <c r="W68" i="10" s="1"/>
  <c r="W26" i="10"/>
  <c r="W27" i="10" s="1"/>
  <c r="W28" i="10"/>
  <c r="W31" i="10" s="1"/>
  <c r="W33" i="10" s="1"/>
  <c r="W34" i="10" s="1"/>
  <c r="M129" i="1"/>
  <c r="P81" i="1"/>
  <c r="P21" i="10"/>
  <c r="G22" i="10"/>
  <c r="O21" i="10"/>
  <c r="C43" i="10"/>
  <c r="C44" i="10" s="1"/>
  <c r="F22" i="10"/>
  <c r="AB58" i="10"/>
  <c r="AB59" i="10" s="1"/>
  <c r="AB60" i="10" s="1"/>
  <c r="AB63" i="10" s="1"/>
  <c r="AB65" i="10" s="1"/>
  <c r="AB66" i="10" s="1"/>
  <c r="AB68" i="10" s="1"/>
  <c r="X58" i="10"/>
  <c r="X59" i="10" s="1"/>
  <c r="X60" i="10" s="1"/>
  <c r="X63" i="10" s="1"/>
  <c r="X65" i="10" s="1"/>
  <c r="X66" i="10" s="1"/>
  <c r="X68" i="10" s="1"/>
  <c r="J22" i="10"/>
  <c r="E22" i="10"/>
  <c r="D22" i="10"/>
  <c r="C22" i="10"/>
  <c r="L22" i="10" s="1"/>
  <c r="M55" i="1"/>
  <c r="S22" i="10" l="1"/>
  <c r="S36" i="10" s="1"/>
  <c r="J38" i="10" s="1"/>
  <c r="AC36" i="10"/>
  <c r="P22" i="10"/>
  <c r="P36" i="10" s="1"/>
  <c r="G38" i="10" s="1"/>
  <c r="Z36" i="10"/>
  <c r="G39" i="10" s="1"/>
  <c r="O22" i="10"/>
  <c r="Y36" i="10"/>
  <c r="F39" i="10" s="1"/>
  <c r="N22" i="10"/>
  <c r="N36" i="10" s="1"/>
  <c r="E38" i="10" s="1"/>
  <c r="X36" i="10"/>
  <c r="E39" i="10" s="1"/>
  <c r="M22" i="10"/>
  <c r="M36" i="10" s="1"/>
  <c r="D38" i="10" s="1"/>
  <c r="W36" i="10"/>
  <c r="D39" i="10" s="1"/>
  <c r="V36" i="10"/>
  <c r="C39" i="10" s="1"/>
  <c r="AC66" i="10"/>
  <c r="AC68" i="10" s="1"/>
  <c r="J71" i="10" s="1"/>
  <c r="Y68" i="10"/>
  <c r="F71" i="10" s="1"/>
  <c r="E71" i="10"/>
  <c r="D71" i="10"/>
  <c r="G71" i="10"/>
  <c r="O68" i="10"/>
  <c r="F70" i="10" s="1"/>
  <c r="C78" i="10" s="1"/>
  <c r="I71" i="10"/>
  <c r="H71" i="10"/>
  <c r="O36" i="10"/>
  <c r="F38" i="10" s="1"/>
  <c r="L36" i="10"/>
  <c r="C38" i="10" s="1"/>
  <c r="J39" i="10"/>
  <c r="H39" i="10"/>
  <c r="I39" i="10"/>
  <c r="C45" i="10"/>
  <c r="V68" i="10" l="1"/>
  <c r="C71" i="10" s="1"/>
  <c r="C79" i="10" s="1"/>
  <c r="J113" i="1" s="1"/>
  <c r="J129" i="1" s="1"/>
  <c r="C140" i="1" s="1"/>
  <c r="H113" i="1"/>
  <c r="I113" i="1"/>
  <c r="C46" i="10"/>
  <c r="H39" i="1" s="1"/>
  <c r="C47" i="10"/>
  <c r="J39" i="1" s="1"/>
  <c r="J55" i="1" s="1"/>
  <c r="C66" i="1" s="1"/>
  <c r="T39" i="10"/>
  <c r="U39" i="10"/>
  <c r="U71" i="10" l="1"/>
  <c r="T71" i="10"/>
  <c r="P113" i="1"/>
  <c r="P129" i="1" s="1"/>
  <c r="P130" i="1" s="1"/>
  <c r="C91" i="1" s="1"/>
  <c r="C129" i="1" s="1"/>
  <c r="H129" i="1"/>
  <c r="C141" i="1" s="1"/>
  <c r="C148" i="1" s="1"/>
  <c r="C8" i="2" s="1"/>
  <c r="I91" i="1"/>
  <c r="I129" i="1" s="1"/>
  <c r="I39" i="1"/>
  <c r="I55" i="1" s="1"/>
  <c r="C68" i="1" s="1"/>
  <c r="H55" i="1"/>
  <c r="C67" i="1" s="1"/>
  <c r="C74" i="1" s="1"/>
  <c r="C142" i="1" l="1"/>
  <c r="C146" i="1" s="1"/>
  <c r="C8" i="5"/>
  <c r="P39" i="1"/>
  <c r="P55" i="1" s="1"/>
  <c r="P56" i="1" s="1"/>
  <c r="C7" i="2"/>
  <c r="C19" i="2" s="1"/>
  <c r="C7" i="5"/>
  <c r="C19" i="5" l="1"/>
  <c r="B30" i="5" s="1"/>
  <c r="C149" i="1"/>
  <c r="D8" i="5" s="1"/>
  <c r="C145" i="1"/>
  <c r="C75" i="1"/>
  <c r="C72" i="1"/>
  <c r="C71" i="1"/>
  <c r="B27" i="2"/>
  <c r="B30" i="2"/>
  <c r="B27" i="5" l="1"/>
  <c r="D8" i="2"/>
  <c r="D7" i="2"/>
  <c r="D7" i="5"/>
  <c r="D19" i="5" s="1"/>
  <c r="D19" i="2" l="1"/>
  <c r="B31" i="2" s="1"/>
  <c r="B34" i="2" s="1"/>
  <c r="B31" i="5"/>
  <c r="B34" i="5" s="1"/>
  <c r="B32" i="5"/>
  <c r="B35" i="5" s="1"/>
  <c r="B33" i="2" l="1"/>
</calcChain>
</file>

<file path=xl/comments1.xml><?xml version="1.0" encoding="utf-8"?>
<comments xmlns="http://schemas.openxmlformats.org/spreadsheetml/2006/main">
  <authors>
    <author>Scott Campbell</author>
  </authors>
  <commentList>
    <comment ref="N20" authorId="0" shapeId="0">
      <text>
        <r>
          <rPr>
            <sz val="8"/>
            <color indexed="81"/>
            <rFont val="Tahoma"/>
          </rPr>
          <t>Limit alarm current to 1 DIM only</t>
        </r>
      </text>
    </comment>
    <comment ref="N94" authorId="0" shapeId="0">
      <text>
        <r>
          <rPr>
            <sz val="8"/>
            <color indexed="81"/>
            <rFont val="Tahoma"/>
          </rPr>
          <t>Limit alarm current to 1 DIM only</t>
        </r>
      </text>
    </comment>
  </commentList>
</comments>
</file>

<file path=xl/comments2.xml><?xml version="1.0" encoding="utf-8"?>
<comments xmlns="http://schemas.openxmlformats.org/spreadsheetml/2006/main">
  <authors>
    <author>Scott Campbell</author>
    <author>Richard Cree</author>
  </authors>
  <commentList>
    <comment ref="T31" authorId="0" shapeId="0">
      <text>
        <r>
          <rPr>
            <sz val="8"/>
            <color indexed="81"/>
            <rFont val="Tahoma"/>
          </rPr>
          <t>IS units per 10nF</t>
        </r>
      </text>
    </comment>
    <comment ref="K34" authorId="1" shapeId="0">
      <text>
        <r>
          <rPr>
            <b/>
            <sz val="9"/>
            <color indexed="81"/>
            <rFont val="Tahoma"/>
            <charset val="1"/>
          </rPr>
          <t>Richard Cree:</t>
        </r>
        <r>
          <rPr>
            <sz val="9"/>
            <color indexed="81"/>
            <rFont val="Tahoma"/>
            <charset val="1"/>
          </rPr>
          <t xml:space="preserve">
Plus 3mA for first FV421i in alarm</t>
        </r>
      </text>
    </comment>
    <comment ref="U36" authorId="0" shapeId="0">
      <text>
        <r>
          <rPr>
            <sz val="8"/>
            <color indexed="81"/>
            <rFont val="Tahoma"/>
            <family val="2"/>
          </rPr>
          <t>Totals include the EXI800 and isolator IS loads</t>
        </r>
      </text>
    </comment>
    <comment ref="T63" authorId="0" shapeId="0">
      <text>
        <r>
          <rPr>
            <sz val="8"/>
            <color indexed="81"/>
            <rFont val="Tahoma"/>
          </rPr>
          <t>IS units per 10nF</t>
        </r>
      </text>
    </comment>
    <comment ref="K66" authorId="1" shapeId="0">
      <text>
        <r>
          <rPr>
            <b/>
            <sz val="9"/>
            <color indexed="81"/>
            <rFont val="Tahoma"/>
            <charset val="1"/>
          </rPr>
          <t>Richard Cree:</t>
        </r>
        <r>
          <rPr>
            <sz val="9"/>
            <color indexed="81"/>
            <rFont val="Tahoma"/>
            <charset val="1"/>
          </rPr>
          <t xml:space="preserve">
Plus 3mA for first FV421i in alarm</t>
        </r>
      </text>
    </comment>
    <comment ref="U68" authorId="0" shapeId="0">
      <text>
        <r>
          <rPr>
            <sz val="8"/>
            <color indexed="81"/>
            <rFont val="Tahoma"/>
            <family val="2"/>
          </rPr>
          <t>Totals include the EXI800 and isolator IS loads</t>
        </r>
      </text>
    </comment>
  </commentList>
</comments>
</file>

<file path=xl/comments3.xml><?xml version="1.0" encoding="utf-8"?>
<comments xmlns="http://schemas.openxmlformats.org/spreadsheetml/2006/main">
  <authors>
    <author>Scott Campbell</author>
    <author>lscampbell</author>
  </authors>
  <commentList>
    <comment ref="D11" authorId="0" shapeId="0">
      <text>
        <r>
          <rPr>
            <sz val="8"/>
            <color indexed="81"/>
            <rFont val="Tahoma"/>
          </rPr>
          <t>Assumes 5 alarm indicators on</t>
        </r>
      </text>
    </comment>
    <comment ref="D12" authorId="1" shapeId="0">
      <text>
        <r>
          <rPr>
            <b/>
            <sz val="8"/>
            <color indexed="81"/>
            <rFont val="Tahoma"/>
          </rPr>
          <t>Device alarm load calculated separately</t>
        </r>
      </text>
    </comment>
    <comment ref="D13" authorId="0" shapeId="0">
      <text>
        <r>
          <rPr>
            <b/>
            <sz val="8"/>
            <color indexed="81"/>
            <rFont val="Tahoma"/>
          </rPr>
          <t>Fully loaded T-Gen</t>
        </r>
      </text>
    </comment>
    <comment ref="D14" authorId="1" shapeId="0">
      <text>
        <r>
          <rPr>
            <b/>
            <sz val="8"/>
            <color indexed="81"/>
            <rFont val="Tahoma"/>
          </rPr>
          <t>Fully loaded Mini-Gen</t>
        </r>
      </text>
    </comment>
    <comment ref="C19" authorId="0" shapeId="0">
      <text>
        <r>
          <rPr>
            <sz val="8"/>
            <color indexed="81"/>
            <rFont val="Tahoma"/>
          </rPr>
          <t>Non Alarm Load</t>
        </r>
      </text>
    </comment>
    <comment ref="D19" authorId="0" shapeId="0">
      <text>
        <r>
          <rPr>
            <sz val="8"/>
            <color indexed="81"/>
            <rFont val="Tahoma"/>
          </rPr>
          <t>Alarm Load</t>
        </r>
      </text>
    </comment>
  </commentList>
</comments>
</file>

<file path=xl/comments4.xml><?xml version="1.0" encoding="utf-8"?>
<comments xmlns="http://schemas.openxmlformats.org/spreadsheetml/2006/main">
  <authors>
    <author>Scott Campbell</author>
    <author>lscampbell</author>
  </authors>
  <commentList>
    <comment ref="D11" authorId="0" shapeId="0">
      <text>
        <r>
          <rPr>
            <sz val="8"/>
            <color indexed="81"/>
            <rFont val="Tahoma"/>
          </rPr>
          <t>Assumes 5 alarm indicators on</t>
        </r>
      </text>
    </comment>
    <comment ref="D13" authorId="0" shapeId="0">
      <text>
        <r>
          <rPr>
            <b/>
            <sz val="8"/>
            <color indexed="81"/>
            <rFont val="Tahoma"/>
          </rPr>
          <t>Fully loaded T-Gen</t>
        </r>
      </text>
    </comment>
    <comment ref="D14" authorId="1" shapeId="0">
      <text>
        <r>
          <rPr>
            <b/>
            <sz val="8"/>
            <color indexed="81"/>
            <rFont val="Tahoma"/>
          </rPr>
          <t>Fully loaded Mini-Gen</t>
        </r>
      </text>
    </comment>
    <comment ref="C19" authorId="0" shapeId="0">
      <text>
        <r>
          <rPr>
            <sz val="8"/>
            <color indexed="81"/>
            <rFont val="Tahoma"/>
          </rPr>
          <t>Non Alarm Load</t>
        </r>
      </text>
    </comment>
    <comment ref="D19" authorId="0" shapeId="0">
      <text>
        <r>
          <rPr>
            <sz val="8"/>
            <color indexed="81"/>
            <rFont val="Tahoma"/>
          </rPr>
          <t>Alarm Load</t>
        </r>
      </text>
    </comment>
  </commentList>
</comments>
</file>

<file path=xl/sharedStrings.xml><?xml version="1.0" encoding="utf-8"?>
<sst xmlns="http://schemas.openxmlformats.org/spreadsheetml/2006/main" count="959" uniqueCount="421">
  <si>
    <t>814PH</t>
  </si>
  <si>
    <t>Photo/heat Detector</t>
  </si>
  <si>
    <t>814P</t>
  </si>
  <si>
    <t>814H</t>
  </si>
  <si>
    <t>Heat Detector</t>
  </si>
  <si>
    <t>814CH</t>
  </si>
  <si>
    <t>CO / Heat Detector</t>
  </si>
  <si>
    <t>814I</t>
  </si>
  <si>
    <t>Ionisation Detector</t>
  </si>
  <si>
    <t>CP820</t>
  </si>
  <si>
    <t>CIM800</t>
  </si>
  <si>
    <t>Contact Input Module</t>
  </si>
  <si>
    <t>DIM800</t>
  </si>
  <si>
    <t>Detector Interface Module</t>
  </si>
  <si>
    <t>LPS800</t>
  </si>
  <si>
    <t>MIM800</t>
  </si>
  <si>
    <t>MIM801</t>
  </si>
  <si>
    <t>MIO800</t>
  </si>
  <si>
    <t>Multiple Input Output Module</t>
  </si>
  <si>
    <t>RIM800</t>
  </si>
  <si>
    <t>Relay Interface Module</t>
  </si>
  <si>
    <t>SNM800</t>
  </si>
  <si>
    <t>Sounder Notification Module</t>
  </si>
  <si>
    <t>VLC800MX</t>
  </si>
  <si>
    <t>Description</t>
  </si>
  <si>
    <t>Photo Detector</t>
  </si>
  <si>
    <t>Loop Powered Sounder Driver Module</t>
  </si>
  <si>
    <t>SAM800</t>
  </si>
  <si>
    <t>814RB</t>
  </si>
  <si>
    <t>814SB</t>
  </si>
  <si>
    <t>MX Isolator Base</t>
  </si>
  <si>
    <t>MX Relay Base</t>
  </si>
  <si>
    <t>Number</t>
  </si>
  <si>
    <t>DC mA</t>
  </si>
  <si>
    <t>AC Units</t>
  </si>
  <si>
    <t>Alarm mA</t>
  </si>
  <si>
    <t>Max LED Current (mA)</t>
  </si>
  <si>
    <t>Total DC Quiescent Load (mA)</t>
  </si>
  <si>
    <t>Battery Quiescent Load (mA)</t>
  </si>
  <si>
    <t>Device</t>
  </si>
  <si>
    <t>MX1 Loop Calculator</t>
  </si>
  <si>
    <t>Loop Cable length (m)</t>
  </si>
  <si>
    <t>Fill in Yellow Cells.</t>
  </si>
  <si>
    <t xml:space="preserve"> Check Blue Cells</t>
  </si>
  <si>
    <t>Constants</t>
  </si>
  <si>
    <t>Formulae</t>
  </si>
  <si>
    <t>Total AC Units Including Cable</t>
  </si>
  <si>
    <t>5BI</t>
  </si>
  <si>
    <t>Other Load from loop (mA)</t>
  </si>
  <si>
    <t>Quiescent Load (mA)</t>
  </si>
  <si>
    <t>Total</t>
  </si>
  <si>
    <t>Qty</t>
  </si>
  <si>
    <t>Minimum Battery Capacity (Ah)</t>
  </si>
  <si>
    <t>Not more than than 250</t>
  </si>
  <si>
    <t>Must be &gt; 20V; also at least 2V higher than min operating V of LPS800 loads</t>
  </si>
  <si>
    <t>Any Red Cells Indicate a Problem</t>
  </si>
  <si>
    <t>Any Red Cells indicate Problems</t>
  </si>
  <si>
    <t>Monitored I/P Module (NO)</t>
  </si>
  <si>
    <t>Total Remote LED Load (mA)</t>
  </si>
  <si>
    <t>Minimum loop Voltage (All load at start or end)</t>
  </si>
  <si>
    <t>Typically 7mA per Remote LED</t>
  </si>
  <si>
    <t>(Unusual to have any)</t>
  </si>
  <si>
    <t>IB Units</t>
  </si>
  <si>
    <t>Minimum PSU Rating (A)</t>
  </si>
  <si>
    <t>Additional non-battery load (mA)</t>
  </si>
  <si>
    <t>Minimum loop Voltage (Typical load distribution)</t>
  </si>
  <si>
    <t>Example 1</t>
  </si>
  <si>
    <r>
      <t>0-40 detectors + 0-10 Relay/Sounder Bases + 0-5 SNM800/RIM800</t>
    </r>
    <r>
      <rPr>
        <sz val="10"/>
        <rFont val="Arial"/>
      </rPr>
      <t xml:space="preserve"> </t>
    </r>
  </si>
  <si>
    <t>Example 2</t>
  </si>
  <si>
    <t>Example 3</t>
  </si>
  <si>
    <t>Example 4</t>
  </si>
  <si>
    <r>
      <t>0-40 detectors + 0-20 Relay/Sounder Bases</t>
    </r>
    <r>
      <rPr>
        <sz val="10"/>
        <rFont val="Arial"/>
      </rPr>
      <t xml:space="preserve"> </t>
    </r>
  </si>
  <si>
    <t xml:space="preserve">0-40 detectors + 0-10 SNM800s/RIM800s </t>
  </si>
  <si>
    <t xml:space="preserve">0-60 detectors + 0-10 Relay/Sounder Bases </t>
  </si>
  <si>
    <t>Section 1</t>
  </si>
  <si>
    <t>Section 2</t>
  </si>
  <si>
    <t>Section 3</t>
  </si>
  <si>
    <t>Section 4</t>
  </si>
  <si>
    <t>Section 5</t>
  </si>
  <si>
    <t>Section 6</t>
  </si>
  <si>
    <t>Section 7</t>
  </si>
  <si>
    <t>Section 8</t>
  </si>
  <si>
    <t>Section 9</t>
  </si>
  <si>
    <t>Section 10</t>
  </si>
  <si>
    <t>Quantities</t>
  </si>
  <si>
    <t>as a detector.</t>
  </si>
  <si>
    <t>Additional battery-backed Load (mA)</t>
  </si>
  <si>
    <t>1841MX</t>
  </si>
  <si>
    <t>Monitored I/P Module (NC)</t>
  </si>
  <si>
    <t>Resistance of 1000m 1sq mm</t>
  </si>
  <si>
    <t>Note 2</t>
  </si>
  <si>
    <t>Note 1</t>
  </si>
  <si>
    <t>Note 2 : Use this if the load is more or less uniformly distributed around the loop.</t>
  </si>
  <si>
    <t>Ancillary devices (MIM/CIM/DIM etc.) count</t>
  </si>
  <si>
    <t>Fill in the details of your proposed system in the yellow cells</t>
  </si>
  <si>
    <t>Correct any problems that are indicated in red cells</t>
  </si>
  <si>
    <t>In general the procedure for using this tool is to:</t>
  </si>
  <si>
    <t>Manual Call point (Australian)</t>
  </si>
  <si>
    <t>Note 1 : Use this if the loop load is concentrated at one end of the loop, or if you are unsure.</t>
  </si>
  <si>
    <t>This tool has been prepared to assist MX1 system designers.</t>
  </si>
  <si>
    <t>The "Loop Calculator" page allows you to validate your analogue loop design</t>
  </si>
  <si>
    <t>Notes:</t>
  </si>
  <si>
    <t>1.</t>
  </si>
  <si>
    <t>2.</t>
  </si>
  <si>
    <t>3.</t>
  </si>
  <si>
    <t>Manual Call Point (NZ)</t>
  </si>
  <si>
    <t>The "Isolator Base Calculations" page allows you to check loop loadings between Isolator Bases</t>
  </si>
  <si>
    <t>MX1 System Design Calculation Tool</t>
  </si>
  <si>
    <t xml:space="preserve">System Name: </t>
  </si>
  <si>
    <t xml:space="preserve">Designer: </t>
  </si>
  <si>
    <t xml:space="preserve">Date: </t>
  </si>
  <si>
    <t>Controller Board</t>
  </si>
  <si>
    <t>Display/Keyboard Module</t>
  </si>
  <si>
    <t>Zone LED Display Boards</t>
  </si>
  <si>
    <t>Check Results in Blue Cells</t>
  </si>
  <si>
    <t>Alarm Load (including Quiescent) (mA)</t>
  </si>
  <si>
    <t>Any of your loop sections not covered by one or more of the above examples must be checked using the table below.</t>
  </si>
  <si>
    <t>MX1 Isolator Base Calculations</t>
  </si>
  <si>
    <t>MX1 NZ Panel Calculator</t>
  </si>
  <si>
    <t>Check and/or implement the resulting details in the blue cells</t>
  </si>
  <si>
    <t>If using 814IB Isolator Bases, then each section must be checked using the table below.</t>
  </si>
  <si>
    <t xml:space="preserve">  - must be less than 32 for 814IB</t>
  </si>
  <si>
    <t>MX1CAL</t>
  </si>
  <si>
    <t>814IB</t>
  </si>
  <si>
    <t>SGD (0 or 1)</t>
  </si>
  <si>
    <t>ASE (0 or 1)</t>
  </si>
  <si>
    <t>Strobes</t>
  </si>
  <si>
    <t>Door holders</t>
  </si>
  <si>
    <t>MX1 Australian Panel Calculator</t>
  </si>
  <si>
    <t>Standby Time</t>
  </si>
  <si>
    <t>Alarm Time</t>
  </si>
  <si>
    <t>hr</t>
  </si>
  <si>
    <t>Ah</t>
  </si>
  <si>
    <t>Alarm discharge (20hr equivalent)</t>
  </si>
  <si>
    <t>Additional battery-backed load (mA)</t>
  </si>
  <si>
    <t>Standby discharge</t>
  </si>
  <si>
    <t>24hr recharge requirement</t>
  </si>
  <si>
    <t>mA</t>
  </si>
  <si>
    <t>mA each</t>
  </si>
  <si>
    <t>A (Must be less than 5A for standard PSU)</t>
  </si>
  <si>
    <t>Total quiescent (VB + VNB)</t>
  </si>
  <si>
    <t>These numbers are used in the calculations on the other sheets.</t>
  </si>
  <si>
    <t>To improve the clarity and maintenance of this spreadsheet, these numbers</t>
  </si>
  <si>
    <t>unless you understand what you are doing.</t>
  </si>
  <si>
    <t>General</t>
  </si>
  <si>
    <t>MX Loop O/C Voltage</t>
  </si>
  <si>
    <t>mA (2 x 3.5mA)</t>
  </si>
  <si>
    <t>Base LED Current</t>
  </si>
  <si>
    <t>mA (internal LEDs)</t>
  </si>
  <si>
    <t>MX Loop to battery current factor</t>
  </si>
  <si>
    <t>New Zealand factors</t>
  </si>
  <si>
    <t>Connected standby time</t>
  </si>
  <si>
    <t>hours</t>
  </si>
  <si>
    <t>Alarm time</t>
  </si>
  <si>
    <t>Heavy load battery factor</t>
  </si>
  <si>
    <t>Local standby time</t>
  </si>
  <si>
    <t>seconds</t>
  </si>
  <si>
    <t>Connection test duration</t>
  </si>
  <si>
    <t>milliseconds</t>
  </si>
  <si>
    <t>Connection test interval</t>
  </si>
  <si>
    <t>Long term test interval</t>
  </si>
  <si>
    <t>Long term test duration</t>
  </si>
  <si>
    <t>minutes</t>
  </si>
  <si>
    <t>Effective charger duty cycle</t>
  </si>
  <si>
    <t>Effective 24 hour charger availability</t>
  </si>
  <si>
    <t>on a minute by minute basis</t>
  </si>
  <si>
    <t>on a daily basis</t>
  </si>
  <si>
    <t>Reflects the conversion ratio of the +V to 40V converter in MX1</t>
  </si>
  <si>
    <t>Australian factors</t>
  </si>
  <si>
    <t>V, at the loop terminals with no load</t>
  </si>
  <si>
    <t>Total non-battery loads</t>
  </si>
  <si>
    <t>Total battery loads</t>
  </si>
  <si>
    <t>Recharge standby time</t>
  </si>
  <si>
    <t>hours (after 24 hours recharge of battery)</t>
  </si>
  <si>
    <t>Battery age derating factor</t>
  </si>
  <si>
    <t>(oversize factor for new battery to allow for capacity loss from aging)</t>
  </si>
  <si>
    <t>Battery charging efficiency</t>
  </si>
  <si>
    <t>MX Loop factors</t>
  </si>
  <si>
    <t>Transfers to Panel Calculation pages</t>
  </si>
  <si>
    <t>Worst case loading factor</t>
  </si>
  <si>
    <t>all load at beginning or end of loop</t>
  </si>
  <si>
    <t>Typical loading factor</t>
  </si>
  <si>
    <t>load is more spread out around loop</t>
  </si>
  <si>
    <t>R</t>
  </si>
  <si>
    <t>C</t>
  </si>
  <si>
    <t>Cable data from RefData worksheet.</t>
  </si>
  <si>
    <t>Type</t>
  </si>
  <si>
    <t>Cable size</t>
  </si>
  <si>
    <t>Must be in ascending order in first column (cable type)</t>
  </si>
  <si>
    <t>ohm</t>
  </si>
  <si>
    <t>Loop Isolator fault current</t>
  </si>
  <si>
    <t>SF0332 MX1CAL - Change Log</t>
  </si>
  <si>
    <t>Date</t>
  </si>
  <si>
    <t>Version</t>
  </si>
  <si>
    <t>Change</t>
  </si>
  <si>
    <t>Original</t>
  </si>
  <si>
    <t>1.00</t>
  </si>
  <si>
    <t>1.01</t>
  </si>
  <si>
    <t>IS Devices *</t>
  </si>
  <si>
    <t>Reference Data for Calculations</t>
  </si>
  <si>
    <t>are defined here and referenced by name, with some explanation, where this may help.</t>
  </si>
  <si>
    <t>802SB</t>
  </si>
  <si>
    <t>812SB</t>
  </si>
  <si>
    <t>901SB</t>
  </si>
  <si>
    <t>912SB</t>
  </si>
  <si>
    <t>MX Sounder Base (Loud) - loop powered</t>
  </si>
  <si>
    <t>MX Sounder Base (Quiet) - loop powered</t>
  </si>
  <si>
    <t>MX Sounder Base - loop powered</t>
  </si>
  <si>
    <t>MX Sounder Base (Loud) - ext. powered</t>
  </si>
  <si>
    <t>MX Sounder Base (Quiet) - ext. powered</t>
  </si>
  <si>
    <t>MX Sounder Base - ext. powered</t>
  </si>
  <si>
    <t>(Number of LEDs on is automatically limited to 10)</t>
  </si>
  <si>
    <t>Total Spur Cable length (m) (excl. IS spurs)</t>
  </si>
  <si>
    <t>Loop cable gauge (e.g. 0.75 sq.mm, etc.)</t>
  </si>
  <si>
    <t>nF</t>
  </si>
  <si>
    <t>nF per unit</t>
  </si>
  <si>
    <t>Must be less than 450.</t>
  </si>
  <si>
    <t>Must be less than 1000mA</t>
  </si>
  <si>
    <t>Capacitance of 1000m</t>
  </si>
  <si>
    <t>Loop Currents</t>
  </si>
  <si>
    <t>Additional 24V Currents</t>
  </si>
  <si>
    <t>Alarm</t>
  </si>
  <si>
    <t>ohms</t>
  </si>
  <si>
    <t>Loop Resistance including isolators</t>
  </si>
  <si>
    <t>sq.mm</t>
  </si>
  <si>
    <t>m</t>
  </si>
  <si>
    <t>Detector quiescent current total (mA)</t>
  </si>
  <si>
    <t>SNM800 Alarm Load total (mA)</t>
  </si>
  <si>
    <t>EXI800</t>
  </si>
  <si>
    <t>P&amp;F Isolator</t>
  </si>
  <si>
    <t>801PHEx</t>
  </si>
  <si>
    <t>801CHEx</t>
  </si>
  <si>
    <t>801HEx</t>
  </si>
  <si>
    <t>CP840Ex</t>
  </si>
  <si>
    <t>IF800Ex</t>
  </si>
  <si>
    <t>Photo/Heat Detector</t>
  </si>
  <si>
    <t>Manual Call point</t>
  </si>
  <si>
    <t>Input Module</t>
  </si>
  <si>
    <t>Spur 1</t>
  </si>
  <si>
    <t>Spur 2</t>
  </si>
  <si>
    <t>Spur 3</t>
  </si>
  <si>
    <t>Spur 4</t>
  </si>
  <si>
    <t>Spur 5</t>
  </si>
  <si>
    <t>Spur 6</t>
  </si>
  <si>
    <t>Spur 7</t>
  </si>
  <si>
    <t>Spur 8</t>
  </si>
  <si>
    <t>DC Units</t>
  </si>
  <si>
    <t>IS Units 1</t>
  </si>
  <si>
    <t>IS Units 2</t>
  </si>
  <si>
    <t>S271i+</t>
  </si>
  <si>
    <t>Flame Detector</t>
  </si>
  <si>
    <t>Spur length (metres)</t>
  </si>
  <si>
    <t>Min IS/spur</t>
  </si>
  <si>
    <t>Unused IS to AC factor</t>
  </si>
  <si>
    <t>DC Unit totals</t>
  </si>
  <si>
    <t>IS Units</t>
  </si>
  <si>
    <t>Number of IS spurs</t>
  </si>
  <si>
    <t>Maximum IS Units per spur</t>
  </si>
  <si>
    <t>Minimum IS Units per spur</t>
  </si>
  <si>
    <t>mA per unit</t>
  </si>
  <si>
    <t>DC Load from Loop (mA)</t>
  </si>
  <si>
    <t>Max AC Units</t>
  </si>
  <si>
    <t>per loop</t>
  </si>
  <si>
    <t>(depends on the number of spurs)</t>
  </si>
  <si>
    <t>Cable</t>
  </si>
  <si>
    <t>IS cable unit</t>
  </si>
  <si>
    <t>nF cable capacitance</t>
  </si>
  <si>
    <t>Galvanic Isolator (one per spur)</t>
  </si>
  <si>
    <t>IS Loop Interface (one per spur)</t>
  </si>
  <si>
    <t>IS Unit Totals (cumulative down a column)</t>
  </si>
  <si>
    <t>IS Unit Breakpoint</t>
  </si>
  <si>
    <t>Cable type (select from list)</t>
  </si>
  <si>
    <t>Results</t>
  </si>
  <si>
    <t>MX1 Intrinsically Safe Spur Calculations</t>
  </si>
  <si>
    <t>The wiring in the hazardous area is a spur from the MX Loop.  It can't be a loop in itself.  It must be a single zone.</t>
  </si>
  <si>
    <t>The IS isolators and devices present a heavy AC loading to the MX Loop, and the loading increases faster as more devices are added.</t>
  </si>
  <si>
    <t>Instructions</t>
  </si>
  <si>
    <t>mA (transfers to loop calculation page)</t>
  </si>
  <si>
    <t>AC Units (transfers to loop calculation page)</t>
  </si>
  <si>
    <t>Total DC load of IS spurs</t>
  </si>
  <si>
    <t>Total AC Load of IS spurs</t>
  </si>
  <si>
    <t>Aust Panel page, RefData sheets added. New devices added to Loop Calculator. IS Calculation sheet added.</t>
  </si>
  <si>
    <t>1.02</t>
  </si>
  <si>
    <t>Not all the devices listed in this calculator are approved in all situations.  You need to check the current status before use.</t>
  </si>
  <si>
    <t>* These figures are calculated from the IS Spur Calculation sheet.  All IS device quantities are recorded there.</t>
  </si>
  <si>
    <t>Cable Type (select from list)</t>
  </si>
  <si>
    <t>Normal</t>
  </si>
  <si>
    <t>Max IS/spur</t>
  </si>
  <si>
    <t>Update secondary table ranges on other worksheets for changes</t>
  </si>
  <si>
    <t>NO</t>
  </si>
  <si>
    <t>YES</t>
  </si>
  <si>
    <t>Brigade Connected (select YES or NO)</t>
  </si>
  <si>
    <t>Ref</t>
  </si>
  <si>
    <t>The "NZ Panel Calculator" page allows you to check overall system design parameters for a New Zealand application.</t>
  </si>
  <si>
    <t>The "Aust Panel Calculator" page allows you to check overall system design parameters for an Australian application.</t>
  </si>
  <si>
    <t>The "IS Spur Calculation" page allows you to check loop loadings from Intrinsically Safe devices</t>
  </si>
  <si>
    <t>TPS (screened)</t>
  </si>
  <si>
    <t>TPS (unscreened)</t>
  </si>
  <si>
    <t>ECO 3768</t>
  </si>
  <si>
    <t>Total Alarm Load on all LPS800s (mA)</t>
  </si>
  <si>
    <t>Total Non-alarm Load on all LPS800s (mA)</t>
  </si>
  <si>
    <t>For each LPS800: greater of (4mA+Output Current) or 12mA</t>
  </si>
  <si>
    <t>SAB801</t>
  </si>
  <si>
    <t>AZM800</t>
  </si>
  <si>
    <t>Apartment Zone Module</t>
  </si>
  <si>
    <t>T-GEN 50</t>
  </si>
  <si>
    <t>Mini-Gen (0-3)</t>
  </si>
  <si>
    <t>(transfers to loop calculation page)</t>
  </si>
  <si>
    <t>Back to Loop Calculation</t>
  </si>
  <si>
    <t>Go to Isolator Base calculation</t>
  </si>
  <si>
    <t>1.03</t>
  </si>
  <si>
    <t>ECO 3947</t>
  </si>
  <si>
    <t>Added AZM800, SAB801, hyperlinks.</t>
  </si>
  <si>
    <t>IB Units in any section -</t>
  </si>
  <si>
    <t>Apartment Zone Module - normal current</t>
  </si>
  <si>
    <t>Apartment Zone Module - low current</t>
  </si>
  <si>
    <t>SNM800 Non-Alarm Load total (mA)</t>
  </si>
  <si>
    <t>Loop Isolator resistance (LIM800, 5BI)</t>
  </si>
  <si>
    <t>Loop Isolator resistance (DDM800, AZM800)</t>
  </si>
  <si>
    <t>If Isolator Bases or LIM800 isolators are used, the number of devices between isolators is limited.</t>
  </si>
  <si>
    <t>The following are examples of acceptable numbers of devices between 5BI or LIM800 isolators or AZM800.</t>
  </si>
  <si>
    <t>There is no need to do specific IB calculations if using 5BI or LIM800 or AZM800 and your situation matches any of the above examples.</t>
  </si>
  <si>
    <t xml:space="preserve">  - must be less than 100 for 5BI or LIM800 or AZM800</t>
  </si>
  <si>
    <t>Includes 2 * IB fault current</t>
  </si>
  <si>
    <t>LIM800</t>
  </si>
  <si>
    <t>MX Isolator Module</t>
  </si>
  <si>
    <t>Max DC Load</t>
  </si>
  <si>
    <t>mA per loop</t>
  </si>
  <si>
    <t>Max Loop Current</t>
  </si>
  <si>
    <t>Max remote LEDs on</t>
  </si>
  <si>
    <t>MX1 limits the number of remote LEDs driven by detectors to this number</t>
  </si>
  <si>
    <t>DC Total</t>
  </si>
  <si>
    <t>Alarm Total</t>
  </si>
  <si>
    <t>AC Total</t>
  </si>
  <si>
    <t>AZM800 Working for Alarm Allowance</t>
  </si>
  <si>
    <t>Alarm current without AZM800 alarm current</t>
  </si>
  <si>
    <t>Converts heavier battery discharges to an effective C20 load. Termed "Fc" in AS1670.1.</t>
  </si>
  <si>
    <t>This sheet is normally protected.  Do not alter numbers on this sheet</t>
  </si>
  <si>
    <t>Recommended max AZM800s in alarm</t>
  </si>
  <si>
    <t>AZM with no conventional dets or MCPs</t>
  </si>
  <si>
    <t>Max. AZM800 detector circuits in alarm</t>
  </si>
  <si>
    <t>Addressable Beacon/Sounder Driver</t>
  </si>
  <si>
    <t>Addressable Sounder Driver Module</t>
  </si>
  <si>
    <t>Addressable VESDA LaserCompact</t>
  </si>
  <si>
    <t>MX Sounder Base (Medium) - loop powered</t>
  </si>
  <si>
    <t>1.10</t>
  </si>
  <si>
    <t>ECO 4017</t>
  </si>
  <si>
    <t>Strobe Lights</t>
  </si>
  <si>
    <t>Intrinsically Safe devices are connected to the MX Loop via an EXI800 interface and a galvanic isolator by Pepperl &amp; Fuchs.</t>
  </si>
  <si>
    <t>Loop 1</t>
  </si>
  <si>
    <t>go to Loop 2</t>
  </si>
  <si>
    <t>Loop 1- Intrinsically Safe Spurs</t>
  </si>
  <si>
    <t>Loop 1 - Total Loop Addresses</t>
  </si>
  <si>
    <t>Loop 2</t>
  </si>
  <si>
    <t>go to Loop 1</t>
  </si>
  <si>
    <t xml:space="preserve">go to Loop 1 </t>
  </si>
  <si>
    <t>back to MX Loop Calculator</t>
  </si>
  <si>
    <t>Loop 2 - Intrinsically Safe Spurs</t>
  </si>
  <si>
    <t>MX Loop 1 (from Loop Calculator page)</t>
  </si>
  <si>
    <t>MX Loop 2 (from Loop Calculator page)</t>
  </si>
  <si>
    <t>MX Loop Card</t>
  </si>
  <si>
    <t>S271f+</t>
  </si>
  <si>
    <t>Triple IR Flame Detector (flameproof)</t>
  </si>
  <si>
    <t>801PC</t>
  </si>
  <si>
    <t>CO / Photo / Heat Detector</t>
  </si>
  <si>
    <t>801F</t>
  </si>
  <si>
    <t>801FEx</t>
  </si>
  <si>
    <t>Loop 2 - Total Loop Addresses</t>
  </si>
  <si>
    <t>L</t>
  </si>
  <si>
    <t>MICC 2H1</t>
  </si>
  <si>
    <t>MICC 2H1.5</t>
  </si>
  <si>
    <t>MICC 2L1</t>
  </si>
  <si>
    <t>MICC 2L1.5</t>
  </si>
  <si>
    <t>Radox 1.0</t>
  </si>
  <si>
    <t>Units are loop ohm/km, nF/km, uH/km, uH/ohm</t>
  </si>
  <si>
    <t>L/R</t>
  </si>
  <si>
    <t>SWA 1.5</t>
  </si>
  <si>
    <t>SWA 2.5</t>
  </si>
  <si>
    <t>Cable capacitance of spur (nF)</t>
  </si>
  <si>
    <t>Cable L/R ratio (uH/ohm)</t>
  </si>
  <si>
    <t>IIC</t>
  </si>
  <si>
    <t>IIB</t>
  </si>
  <si>
    <t>IIA</t>
  </si>
  <si>
    <t>CP840Ex, IF800Ex only</t>
  </si>
  <si>
    <t>Other detector types</t>
  </si>
  <si>
    <t>IS Cable data</t>
  </si>
  <si>
    <t>IS Gas Group cable limit data</t>
  </si>
  <si>
    <t>IS Loading Calculation data</t>
  </si>
  <si>
    <t>Cable Data</t>
  </si>
  <si>
    <t>Units are loop ohm/km per 1 sq.mm, and nF/km</t>
  </si>
  <si>
    <t>SWA</t>
  </si>
  <si>
    <t>Radox</t>
  </si>
  <si>
    <t>TPS 1.0 (screened)</t>
  </si>
  <si>
    <t>TPS 1.0 (unscreened)</t>
  </si>
  <si>
    <t>IS Cable types from RefData worksheet.</t>
  </si>
  <si>
    <t>Gas group types from RefData sheet</t>
  </si>
  <si>
    <t>Required Gas Group rating for spur</t>
  </si>
  <si>
    <t>For spurs that are not being used, ensure all yellow cells are blank.</t>
  </si>
  <si>
    <t xml:space="preserve">For each IS spur being used, enter the numbers of devices in the yellow cells. </t>
  </si>
  <si>
    <t>Select the type of cable and length being used for the spur.</t>
  </si>
  <si>
    <t>EXI800 and galvanic isolators are added automatically to any spur column with devices.</t>
  </si>
  <si>
    <t>Select the required Gas Group rating for the spur.</t>
  </si>
  <si>
    <t>This worksheet uses the Gas Group cable limits from the ATEX certification for System 800 devices.</t>
  </si>
  <si>
    <t>Gas Group cable limiting values</t>
  </si>
  <si>
    <t>Cable inductance of spur (mH)</t>
  </si>
  <si>
    <t>No. of Spurs</t>
  </si>
  <si>
    <t>Added Loop 2 tables in Loop Calculator, Isolator Base, IS Spur sheets.  Corrected error in Aus battery calculation. Added more hyperlinks for new tables. Added Gas Group limit check in IS Spur sheet.</t>
  </si>
  <si>
    <t>Total device addresses</t>
  </si>
  <si>
    <t>Max loop length</t>
  </si>
  <si>
    <t>m. Must be less than 2000m.</t>
  </si>
  <si>
    <t>FV421i</t>
  </si>
  <si>
    <t>Johnson Controls (Christchurch)</t>
  </si>
  <si>
    <t>There can be up to eight IS spurs on any one MX Loop.</t>
  </si>
  <si>
    <t>This worksheet uses the method described in MX publication 17A-02-ISLOOP, issue 4, Plus FV421i data to calculate the MX loading effect.</t>
  </si>
  <si>
    <t>Total Alarm Load (mA)</t>
  </si>
  <si>
    <t xml:space="preserve">Battery Alarm Load (mA) </t>
  </si>
  <si>
    <t>SF0332 Version 1.2</t>
  </si>
  <si>
    <t>The results of the IS Spur loading will need to be transferred to MX1Cost manually to calculate an overall MX Loop operation.</t>
  </si>
  <si>
    <t>Transfer the results to MX1Cost as per LT0441 Section 6.6  / LT0361 Section 7.6</t>
  </si>
  <si>
    <t>ECO 5207</t>
  </si>
  <si>
    <t>Add FV421i to IS Spur Calculation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</si>
</sst>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"/>
    <numFmt numFmtId="166" formatCode="dd\-mmm\-yy"/>
    <numFmt numFmtId="167" formatCode="0.0%"/>
  </numFmts>
  <fonts count="17" x14ac:knownFonts="1">
    <font>
      <sz val="10"/>
      <name val="Arial"/>
    </font>
    <font>
      <b/>
      <sz val="16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u/>
      <sz val="10"/>
      <color indexed="12"/>
      <name val="Arial"/>
    </font>
    <font>
      <b/>
      <sz val="12"/>
      <name val="Arial"/>
      <family val="2"/>
    </font>
    <font>
      <sz val="8"/>
      <color indexed="81"/>
      <name val="Tahoma"/>
    </font>
    <font>
      <b/>
      <sz val="8"/>
      <color indexed="81"/>
      <name val="Tahoma"/>
    </font>
    <font>
      <i/>
      <sz val="10"/>
      <name val="Arial"/>
      <family val="2"/>
    </font>
    <font>
      <sz val="8"/>
      <color indexed="81"/>
      <name val="Tahoma"/>
      <family val="2"/>
    </font>
    <font>
      <sz val="10"/>
      <color indexed="23"/>
      <name val="Arial"/>
      <family val="2"/>
    </font>
    <font>
      <i/>
      <sz val="9"/>
      <name val="Arial"/>
      <family val="2"/>
    </font>
    <font>
      <sz val="10"/>
      <name val="Courier New"/>
      <family val="3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244">
    <xf numFmtId="0" fontId="0" fillId="0" borderId="0" xfId="0"/>
    <xf numFmtId="1" fontId="0" fillId="2" borderId="1" xfId="0" applyNumberFormat="1" applyFill="1" applyBorder="1" applyProtection="1">
      <protection locked="0"/>
    </xf>
    <xf numFmtId="1" fontId="0" fillId="2" borderId="2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164" fontId="0" fillId="2" borderId="2" xfId="0" applyNumberFormat="1" applyFill="1" applyBorder="1" applyProtection="1">
      <protection locked="0"/>
    </xf>
    <xf numFmtId="0" fontId="4" fillId="0" borderId="0" xfId="0" applyFont="1"/>
    <xf numFmtId="0" fontId="0" fillId="2" borderId="2" xfId="0" applyFill="1" applyBorder="1" applyProtection="1">
      <protection locked="0"/>
    </xf>
    <xf numFmtId="0" fontId="0" fillId="0" borderId="0" xfId="0" applyAlignment="1">
      <alignment horizontal="center"/>
    </xf>
    <xf numFmtId="0" fontId="0" fillId="3" borderId="0" xfId="0" applyFill="1" applyProtection="1">
      <protection hidden="1"/>
    </xf>
    <xf numFmtId="0" fontId="0" fillId="3" borderId="0" xfId="0" applyFill="1" applyBorder="1" applyProtection="1">
      <protection hidden="1"/>
    </xf>
    <xf numFmtId="0" fontId="4" fillId="0" borderId="0" xfId="0" applyFont="1" applyAlignment="1">
      <alignment horizontal="center"/>
    </xf>
    <xf numFmtId="166" fontId="0" fillId="0" borderId="0" xfId="0" applyNumberFormat="1" applyAlignment="1">
      <alignment horizontal="center"/>
    </xf>
    <xf numFmtId="0" fontId="0" fillId="0" borderId="0" xfId="0" applyProtection="1"/>
    <xf numFmtId="0" fontId="1" fillId="0" borderId="0" xfId="0" applyFont="1" applyAlignment="1" applyProtection="1">
      <alignment horizontal="left"/>
    </xf>
    <xf numFmtId="164" fontId="0" fillId="0" borderId="0" xfId="0" applyNumberFormat="1" applyProtection="1"/>
    <xf numFmtId="165" fontId="0" fillId="0" borderId="0" xfId="0" applyNumberFormat="1" applyProtection="1"/>
    <xf numFmtId="2" fontId="0" fillId="0" borderId="0" xfId="0" applyNumberFormat="1" applyProtection="1"/>
    <xf numFmtId="0" fontId="0" fillId="0" borderId="0" xfId="0" applyAlignment="1" applyProtection="1">
      <alignment wrapText="1"/>
    </xf>
    <xf numFmtId="0" fontId="2" fillId="0" borderId="0" xfId="0" applyFont="1" applyProtection="1"/>
    <xf numFmtId="0" fontId="0" fillId="2" borderId="0" xfId="0" applyFill="1" applyProtection="1"/>
    <xf numFmtId="164" fontId="0" fillId="4" borderId="0" xfId="0" applyNumberFormat="1" applyFill="1" applyProtection="1"/>
    <xf numFmtId="165" fontId="0" fillId="4" borderId="0" xfId="0" applyNumberFormat="1" applyFill="1" applyProtection="1"/>
    <xf numFmtId="2" fontId="0" fillId="5" borderId="0" xfId="0" applyNumberFormat="1" applyFill="1" applyProtection="1"/>
    <xf numFmtId="0" fontId="0" fillId="5" borderId="0" xfId="0" applyFill="1" applyAlignment="1" applyProtection="1">
      <alignment wrapText="1"/>
    </xf>
    <xf numFmtId="0" fontId="0" fillId="5" borderId="0" xfId="0" applyFill="1" applyProtection="1"/>
    <xf numFmtId="0" fontId="2" fillId="0" borderId="0" xfId="0" applyFont="1" applyFill="1" applyProtection="1"/>
    <xf numFmtId="0" fontId="0" fillId="0" borderId="0" xfId="0" applyFill="1" applyProtection="1"/>
    <xf numFmtId="164" fontId="0" fillId="0" borderId="0" xfId="0" applyNumberFormat="1" applyFill="1" applyProtection="1"/>
    <xf numFmtId="0" fontId="0" fillId="0" borderId="0" xfId="0" applyFill="1" applyAlignment="1" applyProtection="1">
      <alignment wrapText="1"/>
    </xf>
    <xf numFmtId="0" fontId="5" fillId="0" borderId="2" xfId="0" applyFont="1" applyBorder="1" applyProtection="1"/>
    <xf numFmtId="0" fontId="5" fillId="0" borderId="1" xfId="0" applyFont="1" applyBorder="1" applyProtection="1"/>
    <xf numFmtId="164" fontId="4" fillId="0" borderId="1" xfId="0" applyNumberFormat="1" applyFont="1" applyBorder="1" applyProtection="1"/>
    <xf numFmtId="0" fontId="0" fillId="0" borderId="0" xfId="0" applyBorder="1" applyProtection="1"/>
    <xf numFmtId="0" fontId="0" fillId="0" borderId="0" xfId="0" applyFill="1" applyBorder="1" applyProtection="1"/>
    <xf numFmtId="0" fontId="2" fillId="0" borderId="3" xfId="0" applyFont="1" applyBorder="1" applyAlignment="1" applyProtection="1">
      <alignment vertical="top" wrapText="1"/>
    </xf>
    <xf numFmtId="0" fontId="2" fillId="0" borderId="4" xfId="0" applyFont="1" applyBorder="1" applyAlignment="1" applyProtection="1">
      <alignment vertical="top" wrapText="1"/>
    </xf>
    <xf numFmtId="165" fontId="0" fillId="3" borderId="5" xfId="0" applyNumberFormat="1" applyFill="1" applyBorder="1" applyProtection="1"/>
    <xf numFmtId="2" fontId="0" fillId="3" borderId="0" xfId="0" applyNumberFormat="1" applyFill="1" applyBorder="1" applyProtection="1"/>
    <xf numFmtId="0" fontId="0" fillId="3" borderId="0" xfId="0" applyFill="1" applyBorder="1" applyAlignment="1" applyProtection="1">
      <alignment wrapText="1"/>
    </xf>
    <xf numFmtId="0" fontId="0" fillId="6" borderId="0" xfId="0" applyFill="1" applyBorder="1" applyProtection="1"/>
    <xf numFmtId="0" fontId="2" fillId="0" borderId="2" xfId="0" applyFont="1" applyFill="1" applyBorder="1" applyAlignment="1" applyProtection="1">
      <alignment vertical="top" wrapText="1"/>
    </xf>
    <xf numFmtId="0" fontId="2" fillId="0" borderId="1" xfId="0" applyFont="1" applyBorder="1" applyProtection="1"/>
    <xf numFmtId="0" fontId="2" fillId="0" borderId="2" xfId="0" applyFont="1" applyBorder="1" applyAlignment="1" applyProtection="1">
      <alignment vertical="top" wrapText="1"/>
    </xf>
    <xf numFmtId="0" fontId="2" fillId="0" borderId="1" xfId="0" applyFont="1" applyBorder="1" applyAlignment="1" applyProtection="1">
      <alignment vertical="top" wrapText="1"/>
    </xf>
    <xf numFmtId="164" fontId="0" fillId="0" borderId="0" xfId="0" applyNumberFormat="1" applyFill="1" applyBorder="1" applyProtection="1"/>
    <xf numFmtId="165" fontId="0" fillId="0" borderId="0" xfId="0" applyNumberFormat="1" applyFill="1" applyBorder="1" applyProtection="1"/>
    <xf numFmtId="2" fontId="0" fillId="0" borderId="0" xfId="0" applyNumberFormat="1" applyFill="1" applyBorder="1" applyProtection="1"/>
    <xf numFmtId="0" fontId="0" fillId="0" borderId="0" xfId="0" applyFill="1" applyBorder="1" applyAlignment="1" applyProtection="1">
      <alignment wrapText="1"/>
    </xf>
    <xf numFmtId="0" fontId="5" fillId="0" borderId="0" xfId="0" applyFont="1" applyFill="1" applyBorder="1" applyAlignment="1" applyProtection="1">
      <alignment vertical="top" wrapText="1"/>
    </xf>
    <xf numFmtId="0" fontId="0" fillId="0" borderId="2" xfId="0" applyBorder="1" applyProtection="1"/>
    <xf numFmtId="2" fontId="0" fillId="3" borderId="0" xfId="0" applyNumberFormat="1" applyFill="1" applyProtection="1"/>
    <xf numFmtId="0" fontId="0" fillId="3" borderId="0" xfId="0" applyFill="1" applyProtection="1"/>
    <xf numFmtId="0" fontId="0" fillId="6" borderId="0" xfId="0" applyFill="1" applyProtection="1"/>
    <xf numFmtId="164" fontId="0" fillId="6" borderId="2" xfId="0" applyNumberFormat="1" applyFill="1" applyBorder="1" applyProtection="1"/>
    <xf numFmtId="1" fontId="0" fillId="3" borderId="2" xfId="0" applyNumberFormat="1" applyFill="1" applyBorder="1" applyAlignment="1" applyProtection="1">
      <alignment horizontal="right"/>
    </xf>
    <xf numFmtId="0" fontId="3" fillId="0" borderId="0" xfId="0" applyFont="1" applyFill="1" applyBorder="1" applyAlignment="1" applyProtection="1">
      <alignment vertical="top"/>
    </xf>
    <xf numFmtId="1" fontId="0" fillId="4" borderId="2" xfId="0" applyNumberFormat="1" applyFill="1" applyBorder="1" applyProtection="1"/>
    <xf numFmtId="1" fontId="0" fillId="6" borderId="2" xfId="0" applyNumberFormat="1" applyFill="1" applyBorder="1" applyProtection="1"/>
    <xf numFmtId="164" fontId="0" fillId="0" borderId="2" xfId="0" applyNumberFormat="1" applyBorder="1" applyProtection="1"/>
    <xf numFmtId="0" fontId="0" fillId="0" borderId="0" xfId="0" applyAlignment="1" applyProtection="1">
      <alignment horizontal="right"/>
    </xf>
    <xf numFmtId="164" fontId="0" fillId="4" borderId="2" xfId="0" applyNumberFormat="1" applyFill="1" applyBorder="1" applyProtection="1"/>
    <xf numFmtId="164" fontId="0" fillId="0" borderId="0" xfId="0" applyNumberFormat="1" applyBorder="1" applyProtection="1"/>
    <xf numFmtId="0" fontId="4" fillId="0" borderId="0" xfId="0" applyFont="1" applyProtection="1"/>
    <xf numFmtId="0" fontId="3" fillId="0" borderId="1" xfId="0" applyFont="1" applyBorder="1" applyProtection="1"/>
    <xf numFmtId="164" fontId="0" fillId="0" borderId="6" xfId="0" applyNumberFormat="1" applyBorder="1" applyProtection="1"/>
    <xf numFmtId="165" fontId="0" fillId="0" borderId="7" xfId="0" applyNumberFormat="1" applyBorder="1" applyProtection="1"/>
    <xf numFmtId="0" fontId="3" fillId="0" borderId="0" xfId="0" applyFont="1" applyBorder="1" applyProtection="1"/>
    <xf numFmtId="165" fontId="0" fillId="0" borderId="0" xfId="0" applyNumberFormat="1" applyBorder="1" applyProtection="1"/>
    <xf numFmtId="0" fontId="0" fillId="2" borderId="0" xfId="0" applyFill="1" applyAlignment="1" applyProtection="1"/>
    <xf numFmtId="0" fontId="3" fillId="2" borderId="0" xfId="0" applyFont="1" applyFill="1" applyProtection="1"/>
    <xf numFmtId="0" fontId="3" fillId="0" borderId="0" xfId="0" applyFont="1" applyProtection="1"/>
    <xf numFmtId="0" fontId="3" fillId="0" borderId="0" xfId="0" applyFont="1" applyFill="1" applyBorder="1" applyProtection="1"/>
    <xf numFmtId="2" fontId="0" fillId="3" borderId="0" xfId="0" applyNumberFormat="1" applyFill="1" applyAlignment="1" applyProtection="1"/>
    <xf numFmtId="0" fontId="0" fillId="0" borderId="8" xfId="0" applyBorder="1" applyProtection="1"/>
    <xf numFmtId="0" fontId="0" fillId="0" borderId="9" xfId="0" applyBorder="1" applyProtection="1"/>
    <xf numFmtId="0" fontId="0" fillId="0" borderId="10" xfId="0" applyBorder="1" applyProtection="1"/>
    <xf numFmtId="0" fontId="0" fillId="0" borderId="2" xfId="0" applyBorder="1" applyAlignment="1" applyProtection="1">
      <alignment wrapText="1"/>
    </xf>
    <xf numFmtId="0" fontId="0" fillId="3" borderId="2" xfId="0" applyFill="1" applyBorder="1" applyAlignment="1" applyProtection="1">
      <alignment wrapText="1"/>
    </xf>
    <xf numFmtId="0" fontId="2" fillId="0" borderId="0" xfId="0" applyFont="1" applyFill="1" applyBorder="1" applyAlignment="1" applyProtection="1">
      <alignment vertical="top" wrapText="1"/>
    </xf>
    <xf numFmtId="0" fontId="1" fillId="0" borderId="0" xfId="0" applyFont="1" applyAlignment="1" applyProtection="1"/>
    <xf numFmtId="0" fontId="0" fillId="0" borderId="0" xfId="0" applyAlignment="1" applyProtection="1"/>
    <xf numFmtId="1" fontId="0" fillId="0" borderId="0" xfId="0" applyNumberFormat="1" applyAlignment="1" applyProtection="1"/>
    <xf numFmtId="164" fontId="0" fillId="4" borderId="0" xfId="0" applyNumberFormat="1" applyFill="1" applyAlignment="1" applyProtection="1"/>
    <xf numFmtId="0" fontId="4" fillId="0" borderId="0" xfId="0" applyFont="1" applyBorder="1" applyAlignment="1" applyProtection="1">
      <alignment wrapText="1"/>
    </xf>
    <xf numFmtId="0" fontId="4" fillId="0" borderId="0" xfId="0" applyFont="1" applyAlignment="1" applyProtection="1">
      <alignment wrapText="1"/>
    </xf>
    <xf numFmtId="0" fontId="3" fillId="0" borderId="0" xfId="0" applyFont="1" applyBorder="1" applyAlignment="1" applyProtection="1">
      <alignment wrapText="1"/>
    </xf>
    <xf numFmtId="0" fontId="0" fillId="0" borderId="0" xfId="0" applyBorder="1" applyAlignment="1" applyProtection="1"/>
    <xf numFmtId="1" fontId="0" fillId="6" borderId="0" xfId="0" applyNumberFormat="1" applyFill="1" applyBorder="1" applyAlignment="1" applyProtection="1"/>
    <xf numFmtId="1" fontId="0" fillId="0" borderId="0" xfId="0" applyNumberFormat="1" applyFill="1" applyBorder="1" applyAlignment="1" applyProtection="1"/>
    <xf numFmtId="1" fontId="0" fillId="3" borderId="0" xfId="0" applyNumberFormat="1" applyFill="1" applyBorder="1" applyAlignment="1" applyProtection="1"/>
    <xf numFmtId="0" fontId="0" fillId="0" borderId="0" xfId="0" applyFill="1" applyBorder="1" applyAlignment="1" applyProtection="1"/>
    <xf numFmtId="1" fontId="0" fillId="0" borderId="0" xfId="0" applyNumberFormat="1" applyBorder="1" applyAlignment="1" applyProtection="1"/>
    <xf numFmtId="0" fontId="4" fillId="0" borderId="0" xfId="0" applyFont="1" applyBorder="1" applyAlignment="1" applyProtection="1"/>
    <xf numFmtId="0" fontId="3" fillId="6" borderId="0" xfId="0" applyFont="1" applyFill="1" applyBorder="1" applyAlignment="1" applyProtection="1"/>
    <xf numFmtId="1" fontId="3" fillId="6" borderId="0" xfId="0" applyNumberFormat="1" applyFont="1" applyFill="1" applyBorder="1" applyAlignment="1" applyProtection="1"/>
    <xf numFmtId="165" fontId="0" fillId="0" borderId="0" xfId="0" applyNumberFormat="1" applyFill="1" applyAlignment="1" applyProtection="1"/>
    <xf numFmtId="0" fontId="0" fillId="6" borderId="0" xfId="0" applyFill="1" applyAlignment="1" applyProtection="1"/>
    <xf numFmtId="0" fontId="0" fillId="0" borderId="0" xfId="0" applyFill="1" applyAlignment="1" applyProtection="1"/>
    <xf numFmtId="0" fontId="4" fillId="0" borderId="0" xfId="0" applyFont="1" applyAlignment="1" applyProtection="1">
      <alignment horizontal="center" wrapText="1"/>
    </xf>
    <xf numFmtId="0" fontId="4" fillId="0" borderId="0" xfId="0" applyFont="1" applyBorder="1" applyAlignment="1" applyProtection="1">
      <alignment horizontal="center" wrapText="1"/>
    </xf>
    <xf numFmtId="0" fontId="0" fillId="3" borderId="0" xfId="0" applyFill="1" applyBorder="1" applyProtection="1"/>
    <xf numFmtId="0" fontId="0" fillId="6" borderId="9" xfId="0" applyFill="1" applyBorder="1" applyProtection="1"/>
    <xf numFmtId="165" fontId="0" fillId="0" borderId="2" xfId="0" applyNumberFormat="1" applyBorder="1" applyAlignment="1" applyProtection="1">
      <alignment wrapText="1"/>
    </xf>
    <xf numFmtId="2" fontId="0" fillId="0" borderId="2" xfId="0" applyNumberFormat="1" applyBorder="1" applyAlignment="1" applyProtection="1">
      <alignment wrapText="1"/>
    </xf>
    <xf numFmtId="0" fontId="0" fillId="0" borderId="2" xfId="0" applyFill="1" applyBorder="1" applyAlignment="1" applyProtection="1">
      <alignment wrapText="1"/>
    </xf>
    <xf numFmtId="0" fontId="0" fillId="0" borderId="1" xfId="0" applyFill="1" applyBorder="1" applyProtection="1"/>
    <xf numFmtId="2" fontId="0" fillId="0" borderId="6" xfId="0" applyNumberFormat="1" applyFill="1" applyBorder="1" applyProtection="1"/>
    <xf numFmtId="0" fontId="0" fillId="0" borderId="6" xfId="0" applyFill="1" applyBorder="1" applyAlignment="1" applyProtection="1">
      <alignment wrapText="1"/>
    </xf>
    <xf numFmtId="0" fontId="0" fillId="0" borderId="6" xfId="0" applyBorder="1" applyProtection="1"/>
    <xf numFmtId="0" fontId="0" fillId="0" borderId="6" xfId="0" applyFill="1" applyBorder="1" applyProtection="1"/>
    <xf numFmtId="0" fontId="0" fillId="0" borderId="7" xfId="0" applyFill="1" applyBorder="1" applyProtection="1"/>
    <xf numFmtId="1" fontId="0" fillId="6" borderId="0" xfId="0" applyNumberFormat="1" applyFill="1" applyBorder="1" applyProtection="1"/>
    <xf numFmtId="1" fontId="0" fillId="3" borderId="5" xfId="0" applyNumberFormat="1" applyFill="1" applyBorder="1" applyProtection="1"/>
    <xf numFmtId="1" fontId="0" fillId="2" borderId="8" xfId="0" applyNumberFormat="1" applyFill="1" applyBorder="1" applyProtection="1">
      <protection locked="0"/>
    </xf>
    <xf numFmtId="0" fontId="0" fillId="0" borderId="11" xfId="0" applyFill="1" applyBorder="1" applyProtection="1"/>
    <xf numFmtId="0" fontId="0" fillId="6" borderId="2" xfId="0" applyFill="1" applyBorder="1" applyProtection="1"/>
    <xf numFmtId="0" fontId="2" fillId="0" borderId="3" xfId="0" applyFont="1" applyFill="1" applyBorder="1" applyAlignment="1" applyProtection="1">
      <alignment vertical="top" wrapText="1"/>
    </xf>
    <xf numFmtId="0" fontId="2" fillId="0" borderId="4" xfId="0" applyFont="1" applyFill="1" applyBorder="1" applyAlignment="1" applyProtection="1">
      <alignment vertical="top" wrapText="1"/>
    </xf>
    <xf numFmtId="0" fontId="2" fillId="0" borderId="4" xfId="0" applyFont="1" applyFill="1" applyBorder="1" applyProtection="1"/>
    <xf numFmtId="1" fontId="0" fillId="6" borderId="0" xfId="0" applyNumberFormat="1" applyFill="1" applyProtection="1"/>
    <xf numFmtId="0" fontId="0" fillId="4" borderId="2" xfId="0" applyFill="1" applyBorder="1" applyProtection="1"/>
    <xf numFmtId="0" fontId="0" fillId="6" borderId="12" xfId="0" applyFill="1" applyBorder="1" applyProtection="1"/>
    <xf numFmtId="0" fontId="4" fillId="0" borderId="9" xfId="0" applyFont="1" applyBorder="1" applyProtection="1"/>
    <xf numFmtId="0" fontId="4" fillId="0" borderId="2" xfId="0" applyFont="1" applyBorder="1" applyProtection="1"/>
    <xf numFmtId="2" fontId="0" fillId="0" borderId="0" xfId="0" applyNumberFormat="1" applyFill="1" applyAlignment="1" applyProtection="1"/>
    <xf numFmtId="1" fontId="0" fillId="6" borderId="9" xfId="0" applyNumberFormat="1" applyFill="1" applyBorder="1" applyProtection="1"/>
    <xf numFmtId="0" fontId="12" fillId="6" borderId="0" xfId="0" applyFont="1" applyFill="1" applyProtection="1"/>
    <xf numFmtId="0" fontId="0" fillId="0" borderId="0" xfId="0" applyFont="1" applyProtection="1"/>
    <xf numFmtId="0" fontId="0" fillId="0" borderId="0" xfId="0" applyFont="1" applyFill="1" applyBorder="1" applyProtection="1"/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7" fontId="0" fillId="6" borderId="0" xfId="0" applyNumberFormat="1" applyFill="1" applyAlignment="1">
      <alignment vertical="top"/>
    </xf>
    <xf numFmtId="1" fontId="3" fillId="6" borderId="0" xfId="0" applyNumberFormat="1" applyFont="1" applyFill="1" applyBorder="1" applyAlignment="1" applyProtection="1">
      <alignment vertical="top"/>
    </xf>
    <xf numFmtId="0" fontId="0" fillId="3" borderId="1" xfId="0" applyFill="1" applyBorder="1" applyAlignment="1" applyProtection="1">
      <alignment vertical="top" wrapText="1"/>
    </xf>
    <xf numFmtId="0" fontId="0" fillId="2" borderId="2" xfId="0" applyFill="1" applyBorder="1" applyAlignment="1" applyProtection="1">
      <protection locked="0"/>
    </xf>
    <xf numFmtId="0" fontId="0" fillId="2" borderId="2" xfId="0" applyNumberFormat="1" applyFill="1" applyBorder="1" applyAlignment="1" applyProtection="1">
      <alignment horizontal="right"/>
      <protection locked="0"/>
    </xf>
    <xf numFmtId="1" fontId="0" fillId="2" borderId="2" xfId="0" applyNumberFormat="1" applyFill="1" applyBorder="1" applyAlignment="1" applyProtection="1">
      <protection locked="0"/>
    </xf>
    <xf numFmtId="0" fontId="3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/>
    </xf>
    <xf numFmtId="49" fontId="0" fillId="0" borderId="0" xfId="0" applyNumberFormat="1" applyAlignment="1" applyProtection="1">
      <alignment horizontal="right"/>
    </xf>
    <xf numFmtId="1" fontId="0" fillId="0" borderId="0" xfId="0" applyNumberFormat="1" applyBorder="1" applyAlignment="1" applyProtection="1">
      <alignment vertical="top" wrapText="1"/>
    </xf>
    <xf numFmtId="0" fontId="7" fillId="0" borderId="0" xfId="0" applyFont="1" applyAlignment="1"/>
    <xf numFmtId="0" fontId="0" fillId="0" borderId="0" xfId="0" applyAlignment="1"/>
    <xf numFmtId="0" fontId="4" fillId="0" borderId="0" xfId="0" applyFont="1" applyAlignment="1"/>
    <xf numFmtId="9" fontId="0" fillId="3" borderId="0" xfId="0" applyNumberFormat="1" applyFill="1" applyAlignment="1"/>
    <xf numFmtId="0" fontId="0" fillId="3" borderId="0" xfId="0" applyFill="1" applyAlignment="1"/>
    <xf numFmtId="167" fontId="0" fillId="6" borderId="0" xfId="0" applyNumberFormat="1" applyFill="1" applyAlignment="1"/>
    <xf numFmtId="0" fontId="0" fillId="3" borderId="0" xfId="0" applyFill="1" applyAlignment="1" applyProtection="1">
      <alignment wrapText="1"/>
    </xf>
    <xf numFmtId="0" fontId="1" fillId="0" borderId="0" xfId="0" applyFont="1" applyAlignment="1" applyProtection="1">
      <alignment horizontal="center"/>
    </xf>
    <xf numFmtId="0" fontId="0" fillId="7" borderId="0" xfId="0" applyFill="1" applyProtection="1"/>
    <xf numFmtId="49" fontId="0" fillId="0" borderId="0" xfId="0" applyNumberFormat="1" applyAlignment="1" applyProtection="1">
      <alignment vertical="top"/>
    </xf>
    <xf numFmtId="2" fontId="0" fillId="2" borderId="2" xfId="0" applyNumberFormat="1" applyFill="1" applyBorder="1" applyAlignment="1" applyProtection="1">
      <alignment horizontal="left"/>
      <protection locked="0"/>
    </xf>
    <xf numFmtId="0" fontId="0" fillId="0" borderId="7" xfId="0" applyBorder="1" applyAlignment="1" applyProtection="1"/>
    <xf numFmtId="0" fontId="0" fillId="3" borderId="0" xfId="0" applyFill="1" applyAlignment="1" applyProtection="1">
      <alignment vertical="top" wrapText="1"/>
    </xf>
    <xf numFmtId="0" fontId="0" fillId="6" borderId="2" xfId="0" applyFill="1" applyBorder="1" applyAlignment="1" applyProtection="1">
      <alignment vertical="top" wrapText="1"/>
    </xf>
    <xf numFmtId="0" fontId="2" fillId="0" borderId="8" xfId="0" applyFont="1" applyBorder="1" applyAlignment="1" applyProtection="1">
      <alignment vertical="top" wrapText="1"/>
    </xf>
    <xf numFmtId="1" fontId="0" fillId="2" borderId="7" xfId="0" applyNumberFormat="1" applyFill="1" applyBorder="1" applyProtection="1">
      <protection locked="0"/>
    </xf>
    <xf numFmtId="0" fontId="2" fillId="0" borderId="0" xfId="0" applyFont="1" applyBorder="1" applyAlignment="1" applyProtection="1">
      <alignment vertical="top" wrapText="1"/>
    </xf>
    <xf numFmtId="0" fontId="0" fillId="0" borderId="6" xfId="0" applyBorder="1" applyAlignment="1" applyProtection="1"/>
    <xf numFmtId="1" fontId="0" fillId="2" borderId="13" xfId="0" applyNumberFormat="1" applyFill="1" applyBorder="1" applyAlignment="1" applyProtection="1">
      <protection locked="0"/>
    </xf>
    <xf numFmtId="0" fontId="0" fillId="0" borderId="9" xfId="0" applyBorder="1" applyAlignment="1" applyProtection="1"/>
    <xf numFmtId="0" fontId="0" fillId="2" borderId="7" xfId="0" applyFill="1" applyBorder="1" applyProtection="1">
      <protection locked="0"/>
    </xf>
    <xf numFmtId="0" fontId="2" fillId="0" borderId="14" xfId="0" applyFont="1" applyBorder="1" applyProtection="1"/>
    <xf numFmtId="1" fontId="0" fillId="2" borderId="14" xfId="0" applyNumberFormat="1" applyFill="1" applyBorder="1" applyProtection="1">
      <protection locked="0"/>
    </xf>
    <xf numFmtId="165" fontId="0" fillId="0" borderId="6" xfId="0" applyNumberFormat="1" applyFill="1" applyBorder="1" applyProtection="1"/>
    <xf numFmtId="0" fontId="2" fillId="0" borderId="11" xfId="0" applyFont="1" applyBorder="1" applyAlignment="1" applyProtection="1">
      <alignment vertical="top" wrapText="1"/>
    </xf>
    <xf numFmtId="1" fontId="0" fillId="2" borderId="5" xfId="0" applyNumberFormat="1" applyFill="1" applyBorder="1" applyProtection="1">
      <protection locked="0"/>
    </xf>
    <xf numFmtId="1" fontId="0" fillId="3" borderId="0" xfId="0" applyNumberFormat="1" applyFill="1" applyBorder="1" applyProtection="1"/>
    <xf numFmtId="0" fontId="0" fillId="0" borderId="10" xfId="0" applyBorder="1" applyAlignment="1" applyProtection="1"/>
    <xf numFmtId="0" fontId="10" fillId="0" borderId="6" xfId="0" applyFont="1" applyBorder="1" applyAlignment="1" applyProtection="1"/>
    <xf numFmtId="0" fontId="10" fillId="0" borderId="7" xfId="0" applyFont="1" applyBorder="1" applyAlignment="1" applyProtection="1"/>
    <xf numFmtId="0" fontId="13" fillId="0" borderId="1" xfId="0" applyFont="1" applyBorder="1" applyAlignment="1" applyProtection="1">
      <alignment vertical="top"/>
    </xf>
    <xf numFmtId="1" fontId="0" fillId="3" borderId="11" xfId="0" applyNumberFormat="1" applyFill="1" applyBorder="1" applyProtection="1"/>
    <xf numFmtId="0" fontId="0" fillId="0" borderId="0" xfId="0" applyAlignment="1" applyProtection="1">
      <alignment vertical="top" wrapText="1"/>
    </xf>
    <xf numFmtId="0" fontId="6" fillId="0" borderId="0" xfId="1" applyBorder="1" applyAlignment="1" applyProtection="1"/>
    <xf numFmtId="0" fontId="6" fillId="0" borderId="0" xfId="1" applyAlignment="1" applyProtection="1"/>
    <xf numFmtId="0" fontId="6" fillId="0" borderId="14" xfId="1" applyBorder="1" applyAlignment="1" applyProtection="1"/>
    <xf numFmtId="1" fontId="4" fillId="4" borderId="2" xfId="0" applyNumberFormat="1" applyFont="1" applyFill="1" applyBorder="1" applyAlignment="1" applyProtection="1"/>
    <xf numFmtId="164" fontId="4" fillId="4" borderId="2" xfId="0" applyNumberFormat="1" applyFont="1" applyFill="1" applyBorder="1" applyAlignment="1" applyProtection="1"/>
    <xf numFmtId="1" fontId="0" fillId="0" borderId="8" xfId="0" applyNumberFormat="1" applyFill="1" applyBorder="1" applyProtection="1"/>
    <xf numFmtId="1" fontId="0" fillId="0" borderId="14" xfId="0" applyNumberFormat="1" applyFill="1" applyBorder="1" applyProtection="1"/>
    <xf numFmtId="0" fontId="0" fillId="0" borderId="4" xfId="0" applyBorder="1" applyAlignment="1" applyProtection="1"/>
    <xf numFmtId="164" fontId="0" fillId="3" borderId="0" xfId="0" applyNumberFormat="1" applyFill="1" applyProtection="1"/>
    <xf numFmtId="0" fontId="0" fillId="6" borderId="11" xfId="0" applyFill="1" applyBorder="1" applyProtection="1"/>
    <xf numFmtId="0" fontId="0" fillId="6" borderId="3" xfId="0" applyFill="1" applyBorder="1" applyProtection="1"/>
    <xf numFmtId="0" fontId="0" fillId="0" borderId="5" xfId="0" applyFill="1" applyBorder="1" applyAlignment="1" applyProtection="1">
      <alignment wrapText="1"/>
    </xf>
    <xf numFmtId="164" fontId="0" fillId="6" borderId="9" xfId="0" applyNumberFormat="1" applyFill="1" applyBorder="1" applyProtection="1"/>
    <xf numFmtId="0" fontId="4" fillId="0" borderId="0" xfId="0" applyFont="1" applyFill="1" applyBorder="1" applyAlignment="1" applyProtection="1"/>
    <xf numFmtId="49" fontId="0" fillId="0" borderId="0" xfId="0" applyNumberFormat="1" applyAlignment="1">
      <alignment horizontal="center" vertical="top" wrapText="1"/>
    </xf>
    <xf numFmtId="166" fontId="0" fillId="0" borderId="0" xfId="0" applyNumberForma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6" fillId="0" borderId="2" xfId="1" applyBorder="1" applyAlignment="1" applyProtection="1">
      <alignment vertical="top" wrapText="1"/>
    </xf>
    <xf numFmtId="0" fontId="4" fillId="0" borderId="0" xfId="0" applyFont="1" applyAlignment="1" applyProtection="1"/>
    <xf numFmtId="165" fontId="0" fillId="3" borderId="0" xfId="0" applyNumberFormat="1" applyFill="1" applyBorder="1" applyProtection="1"/>
    <xf numFmtId="0" fontId="0" fillId="0" borderId="7" xfId="0" applyBorder="1" applyProtection="1"/>
    <xf numFmtId="2" fontId="0" fillId="0" borderId="4" xfId="0" applyNumberFormat="1" applyFill="1" applyBorder="1" applyProtection="1"/>
    <xf numFmtId="165" fontId="0" fillId="3" borderId="4" xfId="0" applyNumberFormat="1" applyFill="1" applyBorder="1" applyProtection="1"/>
    <xf numFmtId="165" fontId="0" fillId="3" borderId="9" xfId="0" applyNumberFormat="1" applyFill="1" applyBorder="1" applyProtection="1"/>
    <xf numFmtId="165" fontId="0" fillId="3" borderId="6" xfId="0" applyNumberFormat="1" applyFill="1" applyBorder="1" applyProtection="1"/>
    <xf numFmtId="1" fontId="0" fillId="3" borderId="8" xfId="0" applyNumberFormat="1" applyFill="1" applyBorder="1" applyProtection="1"/>
    <xf numFmtId="1" fontId="0" fillId="3" borderId="14" xfId="0" applyNumberFormat="1" applyFill="1" applyBorder="1" applyProtection="1"/>
    <xf numFmtId="2" fontId="0" fillId="3" borderId="5" xfId="0" applyNumberFormat="1" applyFill="1" applyBorder="1" applyProtection="1"/>
    <xf numFmtId="165" fontId="0" fillId="3" borderId="14" xfId="0" applyNumberFormat="1" applyFill="1" applyBorder="1" applyProtection="1"/>
    <xf numFmtId="165" fontId="0" fillId="3" borderId="8" xfId="0" applyNumberFormat="1" applyFill="1" applyBorder="1" applyProtection="1"/>
    <xf numFmtId="0" fontId="0" fillId="3" borderId="0" xfId="0" applyFill="1" applyAlignment="1" applyProtection="1">
      <alignment horizontal="right"/>
      <protection hidden="1"/>
    </xf>
    <xf numFmtId="2" fontId="0" fillId="4" borderId="2" xfId="0" applyNumberFormat="1" applyFill="1" applyBorder="1" applyProtection="1"/>
    <xf numFmtId="0" fontId="0" fillId="0" borderId="0" xfId="0" applyFill="1" applyAlignment="1"/>
    <xf numFmtId="0" fontId="4" fillId="0" borderId="4" xfId="0" applyFont="1" applyBorder="1" applyAlignment="1"/>
    <xf numFmtId="0" fontId="4" fillId="0" borderId="5" xfId="0" applyFont="1" applyBorder="1" applyAlignment="1"/>
    <xf numFmtId="0" fontId="0" fillId="0" borderId="2" xfId="0" applyBorder="1" applyAlignment="1" applyProtection="1">
      <alignment vertical="top"/>
    </xf>
    <xf numFmtId="0" fontId="4" fillId="0" borderId="14" xfId="0" applyFont="1" applyBorder="1" applyAlignment="1"/>
    <xf numFmtId="0" fontId="4" fillId="0" borderId="5" xfId="0" applyFont="1" applyFill="1" applyBorder="1" applyAlignment="1"/>
    <xf numFmtId="0" fontId="0" fillId="3" borderId="5" xfId="0" applyFill="1" applyBorder="1" applyAlignment="1"/>
    <xf numFmtId="0" fontId="4" fillId="0" borderId="4" xfId="0" applyFont="1" applyFill="1" applyBorder="1" applyAlignment="1"/>
    <xf numFmtId="0" fontId="4" fillId="0" borderId="14" xfId="0" applyFont="1" applyBorder="1" applyAlignment="1">
      <alignment horizontal="right"/>
    </xf>
    <xf numFmtId="0" fontId="4" fillId="0" borderId="4" xfId="0" applyFont="1" applyBorder="1" applyAlignment="1">
      <alignment horizontal="right"/>
    </xf>
    <xf numFmtId="0" fontId="2" fillId="0" borderId="2" xfId="0" applyFont="1" applyBorder="1" applyProtection="1"/>
    <xf numFmtId="0" fontId="0" fillId="2" borderId="12" xfId="0" applyFill="1" applyBorder="1" applyProtection="1">
      <protection locked="0"/>
    </xf>
    <xf numFmtId="0" fontId="0" fillId="2" borderId="3" xfId="0" applyFill="1" applyBorder="1" applyProtection="1">
      <protection locked="0"/>
    </xf>
    <xf numFmtId="1" fontId="0" fillId="0" borderId="0" xfId="0" applyNumberFormat="1" applyProtection="1"/>
    <xf numFmtId="1" fontId="14" fillId="2" borderId="7" xfId="0" applyNumberFormat="1" applyFont="1" applyFill="1" applyBorder="1" applyAlignment="1" applyProtection="1">
      <alignment horizontal="center"/>
      <protection locked="0"/>
    </xf>
    <xf numFmtId="0" fontId="4" fillId="0" borderId="1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2" fillId="0" borderId="3" xfId="0" applyFont="1" applyBorder="1" applyAlignment="1" applyProtection="1">
      <alignment vertical="top" wrapText="1"/>
    </xf>
    <xf numFmtId="0" fontId="0" fillId="2" borderId="13" xfId="0" applyFill="1" applyBorder="1" applyProtection="1">
      <protection locked="0"/>
    </xf>
    <xf numFmtId="0" fontId="3" fillId="0" borderId="2" xfId="0" applyFont="1" applyBorder="1" applyProtection="1"/>
    <xf numFmtId="0" fontId="0" fillId="8" borderId="0" xfId="0" applyFill="1" applyAlignment="1" applyProtection="1">
      <protection locked="0"/>
    </xf>
    <xf numFmtId="166" fontId="0" fillId="8" borderId="0" xfId="0" applyNumberFormat="1" applyFill="1" applyAlignment="1" applyProtection="1">
      <protection locked="0"/>
    </xf>
    <xf numFmtId="0" fontId="0" fillId="0" borderId="0" xfId="0" applyAlignment="1" applyProtection="1">
      <alignment vertical="top" wrapText="1"/>
    </xf>
    <xf numFmtId="0" fontId="6" fillId="0" borderId="0" xfId="1" applyAlignment="1" applyProtection="1">
      <alignment wrapText="1"/>
    </xf>
    <xf numFmtId="0" fontId="6" fillId="0" borderId="0" xfId="1" applyAlignment="1" applyProtection="1"/>
    <xf numFmtId="0" fontId="2" fillId="0" borderId="12" xfId="0" applyFont="1" applyBorder="1" applyAlignment="1" applyProtection="1">
      <alignment vertical="top" wrapText="1"/>
    </xf>
    <xf numFmtId="0" fontId="0" fillId="0" borderId="3" xfId="0" applyBorder="1" applyAlignment="1" applyProtection="1">
      <alignment vertical="top" wrapText="1"/>
    </xf>
    <xf numFmtId="0" fontId="0" fillId="0" borderId="11" xfId="0" applyBorder="1" applyAlignment="1" applyProtection="1">
      <alignment vertical="top" wrapText="1"/>
    </xf>
    <xf numFmtId="0" fontId="0" fillId="0" borderId="14" xfId="0" applyBorder="1" applyAlignment="1" applyProtection="1">
      <alignment vertical="top" wrapText="1"/>
    </xf>
    <xf numFmtId="0" fontId="2" fillId="0" borderId="1" xfId="0" applyFont="1" applyBorder="1" applyAlignment="1" applyProtection="1">
      <alignment vertical="top" wrapText="1"/>
    </xf>
    <xf numFmtId="0" fontId="0" fillId="0" borderId="6" xfId="0" applyBorder="1" applyAlignment="1" applyProtection="1"/>
    <xf numFmtId="0" fontId="2" fillId="0" borderId="10" xfId="0" applyFont="1" applyBorder="1" applyAlignment="1" applyProtection="1">
      <alignment vertical="top" wrapText="1"/>
    </xf>
    <xf numFmtId="0" fontId="0" fillId="0" borderId="15" xfId="0" applyBorder="1" applyAlignment="1" applyProtection="1">
      <alignment vertical="top" wrapText="1"/>
    </xf>
    <xf numFmtId="0" fontId="0" fillId="0" borderId="15" xfId="0" applyBorder="1" applyAlignment="1" applyProtection="1"/>
    <xf numFmtId="0" fontId="2" fillId="0" borderId="12" xfId="0" applyFont="1" applyBorder="1" applyAlignment="1" applyProtection="1">
      <alignment vertical="top"/>
    </xf>
    <xf numFmtId="0" fontId="0" fillId="0" borderId="3" xfId="0" applyBorder="1" applyAlignment="1" applyProtection="1">
      <alignment vertical="top"/>
    </xf>
    <xf numFmtId="0" fontId="0" fillId="0" borderId="11" xfId="0" applyBorder="1" applyAlignment="1" applyProtection="1">
      <alignment vertical="top"/>
    </xf>
    <xf numFmtId="0" fontId="2" fillId="0" borderId="3" xfId="0" applyFont="1" applyBorder="1" applyAlignment="1" applyProtection="1">
      <alignment vertical="top" wrapText="1"/>
    </xf>
  </cellXfs>
  <cellStyles count="2">
    <cellStyle name="Hyperlink" xfId="1" builtinId="8"/>
    <cellStyle name="Normal" xfId="0" builtinId="0"/>
  </cellStyles>
  <dxfs count="55"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condense val="0"/>
        <extend val="0"/>
        <color indexed="22"/>
      </font>
    </dxf>
    <dxf>
      <font>
        <condense val="0"/>
        <extend val="0"/>
        <color indexed="22"/>
      </font>
      <fill>
        <patternFill>
          <bgColor indexed="10"/>
        </patternFill>
      </fill>
    </dxf>
    <dxf>
      <font>
        <condense val="0"/>
        <extend val="0"/>
        <color indexed="22"/>
      </font>
    </dxf>
    <dxf>
      <font>
        <condense val="0"/>
        <extend val="0"/>
        <color indexed="22"/>
      </font>
      <fill>
        <patternFill>
          <bgColor indexed="10"/>
        </patternFill>
      </fill>
    </dxf>
    <dxf>
      <font>
        <condense val="0"/>
        <extend val="0"/>
        <color indexed="22"/>
      </font>
    </dxf>
    <dxf>
      <font>
        <condense val="0"/>
        <extend val="0"/>
        <color indexed="22"/>
      </font>
      <fill>
        <patternFill>
          <bgColor indexed="10"/>
        </patternFill>
      </fill>
    </dxf>
    <dxf>
      <font>
        <condense val="0"/>
        <extend val="0"/>
        <color indexed="22"/>
      </font>
    </dxf>
    <dxf>
      <font>
        <b/>
        <i val="0"/>
        <condense val="0"/>
        <extend val="0"/>
        <color indexed="22"/>
      </font>
      <fill>
        <patternFill>
          <bgColor indexed="10"/>
        </patternFill>
      </fill>
    </dxf>
    <dxf>
      <font>
        <condense val="0"/>
        <extend val="0"/>
        <color indexed="22"/>
      </font>
    </dxf>
    <dxf>
      <font>
        <b/>
        <i val="0"/>
        <condense val="0"/>
        <extend val="0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condense val="0"/>
        <extend val="0"/>
        <color indexed="46"/>
      </font>
    </dxf>
    <dxf>
      <font>
        <condense val="0"/>
        <extend val="0"/>
        <color indexed="22"/>
      </font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condense val="0"/>
        <extend val="0"/>
        <color indexed="22"/>
      </font>
    </dxf>
    <dxf>
      <font>
        <b/>
        <i val="0"/>
        <condense val="0"/>
        <extend val="0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19050</xdr:colOff>
      <xdr:row>39</xdr:row>
      <xdr:rowOff>76200</xdr:rowOff>
    </xdr:from>
    <xdr:to>
      <xdr:col>4</xdr:col>
      <xdr:colOff>209550</xdr:colOff>
      <xdr:row>42</xdr:row>
      <xdr:rowOff>114300</xdr:rowOff>
    </xdr:to>
    <xdr:sp macro="" textlink="">
      <xdr:nvSpPr>
        <xdr:cNvPr id="3083" name="AutoShape 11"/>
        <xdr:cNvSpPr>
          <a:spLocks noChangeArrowheads="1"/>
        </xdr:cNvSpPr>
      </xdr:nvSpPr>
      <xdr:spPr bwMode="auto">
        <a:xfrm>
          <a:off x="4362450" y="7458075"/>
          <a:ext cx="800100" cy="581025"/>
        </a:xfrm>
        <a:prstGeom prst="wedgeRectCallout">
          <a:avLst>
            <a:gd name="adj1" fmla="val -21431"/>
            <a:gd name="adj2" fmla="val 68032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Limits on  the number of bases on at the same time</a:t>
          </a:r>
        </a:p>
      </xdr:txBody>
    </xdr:sp>
    <xdr:clientData/>
  </xdr:twoCellAnchor>
  <xdr:twoCellAnchor>
    <xdr:from>
      <xdr:col>3</xdr:col>
      <xdr:colOff>95250</xdr:colOff>
      <xdr:row>113</xdr:row>
      <xdr:rowOff>9525</xdr:rowOff>
    </xdr:from>
    <xdr:to>
      <xdr:col>4</xdr:col>
      <xdr:colOff>285750</xdr:colOff>
      <xdr:row>116</xdr:row>
      <xdr:rowOff>47625</xdr:rowOff>
    </xdr:to>
    <xdr:sp macro="" textlink="">
      <xdr:nvSpPr>
        <xdr:cNvPr id="3096" name="AutoShape 24"/>
        <xdr:cNvSpPr>
          <a:spLocks noChangeArrowheads="1"/>
        </xdr:cNvSpPr>
      </xdr:nvSpPr>
      <xdr:spPr bwMode="auto">
        <a:xfrm>
          <a:off x="4438650" y="20545425"/>
          <a:ext cx="800100" cy="581025"/>
        </a:xfrm>
        <a:prstGeom prst="wedgeRectCallout">
          <a:avLst>
            <a:gd name="adj1" fmla="val -30954"/>
            <a:gd name="adj2" fmla="val 79509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Limits on  the number of bases on at the same time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B2:J34"/>
  <sheetViews>
    <sheetView tabSelected="1" zoomScaleNormal="100" workbookViewId="0">
      <selection activeCell="B16" sqref="B16:J16"/>
    </sheetView>
  </sheetViews>
  <sheetFormatPr defaultRowHeight="12.75" x14ac:dyDescent="0.2"/>
  <cols>
    <col min="1" max="1" width="4.140625" style="12" customWidth="1"/>
    <col min="2" max="16384" width="9.140625" style="12"/>
  </cols>
  <sheetData>
    <row r="2" spans="2:10" x14ac:dyDescent="0.2">
      <c r="E2" s="137" t="s">
        <v>411</v>
      </c>
    </row>
    <row r="4" spans="2:10" ht="20.25" x14ac:dyDescent="0.3">
      <c r="E4" s="148" t="s">
        <v>122</v>
      </c>
    </row>
    <row r="5" spans="2:10" x14ac:dyDescent="0.2">
      <c r="E5" s="137" t="s">
        <v>416</v>
      </c>
    </row>
    <row r="7" spans="2:10" ht="15.75" x14ac:dyDescent="0.25">
      <c r="E7" s="138" t="s">
        <v>107</v>
      </c>
    </row>
    <row r="10" spans="2:10" x14ac:dyDescent="0.2">
      <c r="B10" s="12" t="s">
        <v>99</v>
      </c>
    </row>
    <row r="12" spans="2:10" x14ac:dyDescent="0.2">
      <c r="B12" s="230" t="s">
        <v>100</v>
      </c>
      <c r="C12" s="230"/>
      <c r="D12" s="230"/>
      <c r="E12" s="230"/>
      <c r="F12" s="230"/>
      <c r="G12" s="230"/>
      <c r="H12" s="230"/>
      <c r="I12" s="230"/>
      <c r="J12" s="230"/>
    </row>
    <row r="13" spans="2:10" x14ac:dyDescent="0.2">
      <c r="B13" s="230" t="s">
        <v>106</v>
      </c>
      <c r="C13" s="230"/>
      <c r="D13" s="230"/>
      <c r="E13" s="230"/>
      <c r="F13" s="230"/>
      <c r="G13" s="230"/>
      <c r="H13" s="230"/>
      <c r="I13" s="230"/>
      <c r="J13" s="230"/>
    </row>
    <row r="14" spans="2:10" x14ac:dyDescent="0.2">
      <c r="B14" s="230" t="s">
        <v>295</v>
      </c>
      <c r="C14" s="230"/>
      <c r="D14" s="230"/>
      <c r="E14" s="230"/>
      <c r="F14" s="230"/>
      <c r="G14" s="230"/>
      <c r="H14" s="230"/>
      <c r="I14" s="230"/>
      <c r="J14" s="230"/>
    </row>
    <row r="15" spans="2:10" ht="27" customHeight="1" x14ac:dyDescent="0.2">
      <c r="B15" s="229" t="s">
        <v>294</v>
      </c>
      <c r="C15" s="229"/>
      <c r="D15" s="229"/>
      <c r="E15" s="229"/>
      <c r="F15" s="229"/>
      <c r="G15" s="229"/>
      <c r="H15" s="229"/>
      <c r="I15" s="229"/>
      <c r="J15" s="229"/>
    </row>
    <row r="16" spans="2:10" ht="26.25" customHeight="1" x14ac:dyDescent="0.2">
      <c r="B16" s="229" t="s">
        <v>293</v>
      </c>
      <c r="C16" s="229"/>
      <c r="D16" s="229"/>
      <c r="E16" s="229"/>
      <c r="F16" s="229"/>
      <c r="G16" s="229"/>
      <c r="H16" s="229"/>
      <c r="I16" s="229"/>
      <c r="J16" s="229"/>
    </row>
    <row r="18" spans="2:10" x14ac:dyDescent="0.2">
      <c r="B18" s="12" t="s">
        <v>96</v>
      </c>
    </row>
    <row r="19" spans="2:10" x14ac:dyDescent="0.2">
      <c r="B19" s="139" t="s">
        <v>102</v>
      </c>
      <c r="C19" s="12" t="s">
        <v>94</v>
      </c>
      <c r="I19" s="19"/>
    </row>
    <row r="20" spans="2:10" x14ac:dyDescent="0.2">
      <c r="B20" s="139" t="s">
        <v>103</v>
      </c>
      <c r="C20" s="12" t="s">
        <v>119</v>
      </c>
      <c r="I20" s="149"/>
    </row>
    <row r="21" spans="2:10" x14ac:dyDescent="0.2">
      <c r="B21" s="139" t="s">
        <v>104</v>
      </c>
      <c r="C21" s="12" t="s">
        <v>95</v>
      </c>
      <c r="I21" s="24"/>
    </row>
    <row r="24" spans="2:10" x14ac:dyDescent="0.2">
      <c r="C24" s="139" t="s">
        <v>108</v>
      </c>
      <c r="D24" s="226"/>
      <c r="E24" s="226"/>
      <c r="F24" s="226"/>
      <c r="G24" s="226"/>
      <c r="H24" s="226"/>
      <c r="I24" s="226"/>
    </row>
    <row r="25" spans="2:10" ht="5.25" customHeight="1" x14ac:dyDescent="0.2"/>
    <row r="26" spans="2:10" x14ac:dyDescent="0.2">
      <c r="C26" s="139" t="s">
        <v>109</v>
      </c>
      <c r="D26" s="226"/>
      <c r="E26" s="226"/>
      <c r="F26" s="226"/>
      <c r="G26" s="226"/>
      <c r="H26" s="226"/>
      <c r="I26" s="226"/>
    </row>
    <row r="27" spans="2:10" ht="5.25" customHeight="1" x14ac:dyDescent="0.2"/>
    <row r="28" spans="2:10" x14ac:dyDescent="0.2">
      <c r="C28" s="139" t="s">
        <v>110</v>
      </c>
      <c r="D28" s="227"/>
      <c r="E28" s="227"/>
      <c r="F28" s="227"/>
      <c r="G28" s="227"/>
      <c r="H28" s="227"/>
      <c r="I28" s="227"/>
    </row>
    <row r="30" spans="2:10" x14ac:dyDescent="0.2">
      <c r="B30" s="12" t="s">
        <v>101</v>
      </c>
    </row>
    <row r="31" spans="2:10" ht="30" customHeight="1" x14ac:dyDescent="0.2">
      <c r="B31" s="150" t="s">
        <v>102</v>
      </c>
      <c r="C31" s="228" t="s">
        <v>283</v>
      </c>
      <c r="D31" s="228"/>
      <c r="E31" s="228"/>
      <c r="F31" s="228"/>
      <c r="G31" s="228"/>
      <c r="H31" s="228"/>
      <c r="I31" s="228"/>
      <c r="J31" s="228"/>
    </row>
    <row r="33" spans="2:2" x14ac:dyDescent="0.2">
      <c r="B33" s="139"/>
    </row>
    <row r="34" spans="2:2" x14ac:dyDescent="0.2">
      <c r="B34" s="139"/>
    </row>
  </sheetData>
  <sheetProtection sheet="1" objects="1" scenarios="1"/>
  <mergeCells count="9">
    <mergeCell ref="D26:I26"/>
    <mergeCell ref="D28:I28"/>
    <mergeCell ref="C31:J31"/>
    <mergeCell ref="B16:J16"/>
    <mergeCell ref="B12:J12"/>
    <mergeCell ref="B13:J13"/>
    <mergeCell ref="B14:J14"/>
    <mergeCell ref="B15:J15"/>
    <mergeCell ref="D24:I24"/>
  </mergeCells>
  <phoneticPr fontId="0" type="noConversion"/>
  <hyperlinks>
    <hyperlink ref="B12:J12" location="LoopCalculator" display="The &quot;Loop Calculator&quot; page allows you to validate your analogue loop design"/>
    <hyperlink ref="B14:J14" location="IS_Spur_1_Calculation" display="The &quot;IS Spur Calculation&quot; page allows you to check loop loadings from Intrinsically Safe devices"/>
    <hyperlink ref="B15:J15" location="Australian_Panel_Calculation" display="The &quot;Aust Panel Calculator&quot; page allows you to check overall system design parameters for an Australian application."/>
    <hyperlink ref="B16:J16" location="NZ_Panel_Calculator" display="The &quot;NZ Panel Calculator&quot; page allows you to check overall system design parameters for a New Zealand application."/>
    <hyperlink ref="B13:J13" location="IsolatorBase_1_Calculation" display="The &quot;Isolator Base Calculations&quot; page allows you to check loop loadings between Isolator Bases"/>
  </hyperlinks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&amp;LSF0332   MX1CAL System Design Tool&amp;RV1.10</oddHeader>
    <oddFooter>&amp;L&amp;F&amp;C&amp;A&amp;R&amp;D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W154"/>
  <sheetViews>
    <sheetView zoomScaleNormal="100" workbookViewId="0"/>
  </sheetViews>
  <sheetFormatPr defaultRowHeight="12.75" x14ac:dyDescent="0.2"/>
  <cols>
    <col min="1" max="1" width="14.85546875" style="12" customWidth="1"/>
    <col min="2" max="2" width="41.140625" style="12" customWidth="1"/>
    <col min="3" max="4" width="9.140625" style="14"/>
    <col min="5" max="5" width="9" style="15" customWidth="1"/>
    <col min="6" max="6" width="8.85546875" style="16" customWidth="1"/>
    <col min="7" max="7" width="8.28515625" style="17" customWidth="1"/>
    <col min="8" max="10" width="8.7109375" style="12" customWidth="1"/>
    <col min="11" max="12" width="8.140625" style="12" customWidth="1"/>
    <col min="13" max="13" width="6.7109375" style="12" customWidth="1"/>
    <col min="14" max="14" width="7" style="12" customWidth="1"/>
    <col min="15" max="15" width="14.5703125" style="12" customWidth="1"/>
    <col min="16" max="18" width="9.85546875" style="12" customWidth="1"/>
    <col min="19" max="16384" width="9.140625" style="12"/>
  </cols>
  <sheetData>
    <row r="1" spans="1:23" ht="20.25" x14ac:dyDescent="0.3">
      <c r="B1" s="13" t="s">
        <v>40</v>
      </c>
    </row>
    <row r="2" spans="1:23" ht="20.25" x14ac:dyDescent="0.3">
      <c r="B2" s="13"/>
    </row>
    <row r="3" spans="1:23" ht="20.25" x14ac:dyDescent="0.3">
      <c r="A3" s="13" t="s">
        <v>349</v>
      </c>
      <c r="B3" s="175" t="s">
        <v>350</v>
      </c>
    </row>
    <row r="4" spans="1:23" ht="14.25" x14ac:dyDescent="0.2">
      <c r="A4" s="18"/>
      <c r="B4" s="19" t="s">
        <v>42</v>
      </c>
      <c r="C4" s="20" t="s">
        <v>43</v>
      </c>
      <c r="D4" s="20"/>
      <c r="E4" s="21"/>
      <c r="F4" s="22" t="s">
        <v>56</v>
      </c>
      <c r="G4" s="23"/>
      <c r="H4" s="24"/>
      <c r="I4" s="24"/>
    </row>
    <row r="5" spans="1:23" ht="14.25" x14ac:dyDescent="0.2">
      <c r="A5" s="25"/>
      <c r="B5" s="26"/>
      <c r="C5" s="27"/>
      <c r="D5" s="27"/>
      <c r="E5" s="105" t="s">
        <v>219</v>
      </c>
      <c r="F5" s="106"/>
      <c r="G5" s="107"/>
      <c r="H5" s="108"/>
      <c r="I5" s="109"/>
      <c r="J5" s="110"/>
      <c r="K5" s="105" t="s">
        <v>220</v>
      </c>
      <c r="L5" s="109"/>
      <c r="M5" s="109"/>
      <c r="N5" s="110"/>
      <c r="S5" s="8" t="s">
        <v>185</v>
      </c>
      <c r="T5" s="8"/>
      <c r="U5" s="8"/>
    </row>
    <row r="6" spans="1:23" ht="24.75" customHeight="1" x14ac:dyDescent="0.25">
      <c r="A6" s="29" t="s">
        <v>39</v>
      </c>
      <c r="B6" s="30" t="s">
        <v>24</v>
      </c>
      <c r="C6" s="31" t="s">
        <v>32</v>
      </c>
      <c r="D6" s="31"/>
      <c r="E6" s="102" t="s">
        <v>33</v>
      </c>
      <c r="F6" s="103" t="s">
        <v>35</v>
      </c>
      <c r="G6" s="76" t="s">
        <v>34</v>
      </c>
      <c r="H6" s="76" t="s">
        <v>331</v>
      </c>
      <c r="I6" s="76" t="s">
        <v>332</v>
      </c>
      <c r="J6" s="76" t="s">
        <v>333</v>
      </c>
      <c r="K6" s="104" t="s">
        <v>286</v>
      </c>
      <c r="L6" s="104" t="s">
        <v>221</v>
      </c>
      <c r="M6" s="104" t="s">
        <v>331</v>
      </c>
      <c r="N6" s="104" t="s">
        <v>332</v>
      </c>
      <c r="O6" s="33"/>
      <c r="P6" s="185" t="s">
        <v>334</v>
      </c>
      <c r="Q6" s="33"/>
      <c r="R6" s="33"/>
      <c r="S6" s="9" t="s">
        <v>186</v>
      </c>
      <c r="T6"/>
      <c r="U6"/>
      <c r="W6" s="9" t="s">
        <v>187</v>
      </c>
    </row>
    <row r="7" spans="1:23" ht="14.25" x14ac:dyDescent="0.2">
      <c r="A7" s="34" t="s">
        <v>0</v>
      </c>
      <c r="B7" s="35" t="s">
        <v>1</v>
      </c>
      <c r="C7" s="1"/>
      <c r="D7" s="112"/>
      <c r="E7" s="203">
        <v>0.27500000000000002</v>
      </c>
      <c r="F7" s="193">
        <v>0.27500000000000002</v>
      </c>
      <c r="G7" s="38">
        <v>1</v>
      </c>
      <c r="H7" s="39">
        <f>$C7*E7</f>
        <v>0</v>
      </c>
      <c r="I7" s="39">
        <f>$C7*F7</f>
        <v>0</v>
      </c>
      <c r="J7" s="39">
        <f>$C7*G7</f>
        <v>0</v>
      </c>
      <c r="K7" s="100"/>
      <c r="L7" s="100"/>
      <c r="M7" s="39"/>
      <c r="N7" s="39"/>
      <c r="O7" s="26"/>
      <c r="P7" s="52">
        <f t="shared" ref="P7:P13" si="0">SUM(H7:I7)</f>
        <v>0</v>
      </c>
      <c r="Q7" s="26"/>
      <c r="R7" s="26"/>
      <c r="S7" s="8" t="str">
        <f>RefData!A55</f>
        <v>Radox</v>
      </c>
      <c r="T7"/>
      <c r="U7"/>
      <c r="W7" s="51">
        <v>0.75</v>
      </c>
    </row>
    <row r="8" spans="1:23" ht="14.25" x14ac:dyDescent="0.2">
      <c r="A8" s="34" t="s">
        <v>2</v>
      </c>
      <c r="B8" s="35" t="s">
        <v>25</v>
      </c>
      <c r="C8" s="1"/>
      <c r="D8" s="112"/>
      <c r="E8" s="36">
        <v>0.27500000000000002</v>
      </c>
      <c r="F8" s="193">
        <v>0.27500000000000002</v>
      </c>
      <c r="G8" s="38">
        <v>1</v>
      </c>
      <c r="H8" s="39">
        <f t="shared" ref="H8:H16" si="1">$C8*E8</f>
        <v>0</v>
      </c>
      <c r="I8" s="39">
        <f t="shared" ref="I8:I20" si="2">$C8*F8</f>
        <v>0</v>
      </c>
      <c r="J8" s="39">
        <f t="shared" ref="J8:J20" si="3">$C8*G8</f>
        <v>0</v>
      </c>
      <c r="K8" s="100"/>
      <c r="L8" s="100"/>
      <c r="M8" s="39"/>
      <c r="N8" s="39"/>
      <c r="O8" s="26"/>
      <c r="P8" s="52">
        <f t="shared" si="0"/>
        <v>0</v>
      </c>
      <c r="Q8" s="26"/>
      <c r="R8" s="26"/>
      <c r="S8" s="8" t="str">
        <f>RefData!A56</f>
        <v>SWA</v>
      </c>
      <c r="T8"/>
      <c r="U8"/>
      <c r="W8" s="182">
        <v>1</v>
      </c>
    </row>
    <row r="9" spans="1:23" ht="14.25" x14ac:dyDescent="0.2">
      <c r="A9" s="34" t="s">
        <v>3</v>
      </c>
      <c r="B9" s="35" t="s">
        <v>4</v>
      </c>
      <c r="C9" s="1"/>
      <c r="D9" s="112"/>
      <c r="E9" s="36">
        <v>0.25</v>
      </c>
      <c r="F9" s="193">
        <v>0.25</v>
      </c>
      <c r="G9" s="38">
        <v>1</v>
      </c>
      <c r="H9" s="39">
        <f t="shared" si="1"/>
        <v>0</v>
      </c>
      <c r="I9" s="39">
        <f t="shared" si="2"/>
        <v>0</v>
      </c>
      <c r="J9" s="39">
        <f t="shared" si="3"/>
        <v>0</v>
      </c>
      <c r="K9" s="100"/>
      <c r="L9" s="100"/>
      <c r="M9" s="39"/>
      <c r="N9" s="39"/>
      <c r="O9" s="26"/>
      <c r="P9" s="52">
        <f t="shared" si="0"/>
        <v>0</v>
      </c>
      <c r="Q9" s="26"/>
      <c r="R9" s="26"/>
      <c r="S9" s="8" t="str">
        <f>RefData!A57</f>
        <v>TPS (screened)</v>
      </c>
      <c r="T9"/>
      <c r="U9"/>
      <c r="W9" s="182">
        <v>1.5</v>
      </c>
    </row>
    <row r="10" spans="1:23" ht="14.25" x14ac:dyDescent="0.2">
      <c r="A10" s="34" t="s">
        <v>5</v>
      </c>
      <c r="B10" s="35" t="s">
        <v>6</v>
      </c>
      <c r="C10" s="1"/>
      <c r="D10" s="112"/>
      <c r="E10" s="36">
        <v>0.27500000000000002</v>
      </c>
      <c r="F10" s="193">
        <v>0.27500000000000002</v>
      </c>
      <c r="G10" s="38">
        <v>1</v>
      </c>
      <c r="H10" s="39">
        <f t="shared" si="1"/>
        <v>0</v>
      </c>
      <c r="I10" s="39">
        <f t="shared" si="2"/>
        <v>0</v>
      </c>
      <c r="J10" s="39">
        <f t="shared" si="3"/>
        <v>0</v>
      </c>
      <c r="K10" s="100"/>
      <c r="L10" s="100"/>
      <c r="M10" s="39"/>
      <c r="N10" s="39"/>
      <c r="O10" s="26"/>
      <c r="P10" s="52">
        <f t="shared" si="0"/>
        <v>0</v>
      </c>
      <c r="Q10" s="26"/>
      <c r="R10" s="26"/>
      <c r="S10" s="8" t="str">
        <f>RefData!A58</f>
        <v>TPS (unscreened)</v>
      </c>
      <c r="T10"/>
      <c r="U10"/>
      <c r="W10" s="182">
        <v>2.5</v>
      </c>
    </row>
    <row r="11" spans="1:23" ht="14.25" x14ac:dyDescent="0.2">
      <c r="A11" s="34" t="s">
        <v>7</v>
      </c>
      <c r="B11" s="35" t="s">
        <v>8</v>
      </c>
      <c r="C11" s="1"/>
      <c r="D11" s="112"/>
      <c r="E11" s="36">
        <v>0.33</v>
      </c>
      <c r="F11" s="193">
        <v>0.33</v>
      </c>
      <c r="G11" s="38">
        <v>1</v>
      </c>
      <c r="H11" s="39">
        <f t="shared" si="1"/>
        <v>0</v>
      </c>
      <c r="I11" s="39">
        <f t="shared" si="2"/>
        <v>0</v>
      </c>
      <c r="J11" s="39">
        <f t="shared" si="3"/>
        <v>0</v>
      </c>
      <c r="K11" s="100"/>
      <c r="L11" s="100"/>
      <c r="M11" s="39"/>
      <c r="N11" s="39"/>
      <c r="O11" s="26"/>
      <c r="P11" s="52">
        <f t="shared" si="0"/>
        <v>0</v>
      </c>
      <c r="Q11" s="26"/>
      <c r="R11" s="26"/>
      <c r="S11"/>
      <c r="T11"/>
      <c r="U11"/>
      <c r="W11" s="182">
        <v>4</v>
      </c>
    </row>
    <row r="12" spans="1:23" ht="14.25" x14ac:dyDescent="0.2">
      <c r="A12" s="34" t="s">
        <v>363</v>
      </c>
      <c r="B12" s="35" t="s">
        <v>364</v>
      </c>
      <c r="C12" s="1"/>
      <c r="D12" s="112"/>
      <c r="E12" s="36">
        <v>0.3</v>
      </c>
      <c r="F12" s="193">
        <v>0.3</v>
      </c>
      <c r="G12" s="38">
        <v>2</v>
      </c>
      <c r="H12" s="39">
        <f t="shared" si="1"/>
        <v>0</v>
      </c>
      <c r="I12" s="39">
        <f>$C12*F12</f>
        <v>0</v>
      </c>
      <c r="J12" s="39">
        <f>$C12*G12</f>
        <v>0</v>
      </c>
      <c r="K12" s="100"/>
      <c r="L12" s="100"/>
      <c r="M12" s="39"/>
      <c r="N12" s="39"/>
      <c r="O12" s="26"/>
      <c r="P12" s="52">
        <f t="shared" si="0"/>
        <v>0</v>
      </c>
      <c r="Q12" s="26"/>
      <c r="R12" s="26"/>
      <c r="T12" s="14"/>
    </row>
    <row r="13" spans="1:23" ht="14.25" x14ac:dyDescent="0.2">
      <c r="A13" s="34" t="s">
        <v>365</v>
      </c>
      <c r="B13" s="35" t="s">
        <v>250</v>
      </c>
      <c r="C13" s="1"/>
      <c r="D13" s="112"/>
      <c r="E13" s="36">
        <v>0.3</v>
      </c>
      <c r="F13" s="193">
        <v>0.3</v>
      </c>
      <c r="G13" s="38">
        <v>1</v>
      </c>
      <c r="H13" s="39">
        <f t="shared" si="1"/>
        <v>0</v>
      </c>
      <c r="I13" s="39">
        <f>$C13*F13</f>
        <v>0</v>
      </c>
      <c r="J13" s="39">
        <f>$C13*G13</f>
        <v>0</v>
      </c>
      <c r="K13" s="100"/>
      <c r="L13" s="100"/>
      <c r="M13" s="39"/>
      <c r="N13" s="39"/>
      <c r="O13" s="26"/>
      <c r="P13" s="52">
        <f t="shared" si="0"/>
        <v>0</v>
      </c>
      <c r="Q13" s="26"/>
      <c r="R13" s="26"/>
      <c r="T13" s="14"/>
    </row>
    <row r="14" spans="1:23" ht="14.25" x14ac:dyDescent="0.2">
      <c r="A14" s="231" t="s">
        <v>303</v>
      </c>
      <c r="B14" s="35" t="s">
        <v>314</v>
      </c>
      <c r="C14" s="2"/>
      <c r="D14" s="37"/>
      <c r="E14" s="36">
        <v>4</v>
      </c>
      <c r="F14" s="193">
        <v>4</v>
      </c>
      <c r="G14" s="38">
        <v>1</v>
      </c>
      <c r="H14" s="39">
        <f t="shared" si="1"/>
        <v>0</v>
      </c>
      <c r="I14" s="39">
        <f>$C14*F14</f>
        <v>0</v>
      </c>
      <c r="J14" s="39">
        <f t="shared" si="3"/>
        <v>0</v>
      </c>
      <c r="K14" s="100"/>
      <c r="L14" s="100"/>
      <c r="M14" s="39"/>
      <c r="N14" s="39"/>
      <c r="O14" s="26"/>
      <c r="P14" s="121">
        <f>$C14*E14</f>
        <v>0</v>
      </c>
      <c r="Q14" s="26"/>
      <c r="R14" s="26"/>
      <c r="T14" s="14"/>
      <c r="W14" s="14"/>
    </row>
    <row r="15" spans="1:23" ht="14.25" x14ac:dyDescent="0.2">
      <c r="A15" s="233"/>
      <c r="B15" s="35" t="s">
        <v>315</v>
      </c>
      <c r="C15" s="2"/>
      <c r="D15" s="37"/>
      <c r="E15" s="36">
        <v>2.7</v>
      </c>
      <c r="F15" s="193">
        <v>2.7</v>
      </c>
      <c r="G15" s="38">
        <v>1</v>
      </c>
      <c r="H15" s="39">
        <f t="shared" si="1"/>
        <v>0</v>
      </c>
      <c r="I15" s="39">
        <f>$C15*F15</f>
        <v>0</v>
      </c>
      <c r="J15" s="39">
        <f>$C15*G15</f>
        <v>0</v>
      </c>
      <c r="K15" s="100"/>
      <c r="L15" s="100"/>
      <c r="M15" s="39"/>
      <c r="N15" s="39"/>
      <c r="O15" s="26"/>
      <c r="P15" s="183">
        <f>$C15*E15</f>
        <v>0</v>
      </c>
      <c r="Q15" s="26"/>
      <c r="R15" s="26"/>
      <c r="T15" s="14"/>
      <c r="W15" s="182" t="s">
        <v>328</v>
      </c>
    </row>
    <row r="16" spans="1:23" ht="14.25" x14ac:dyDescent="0.2">
      <c r="A16" s="233"/>
      <c r="B16" s="35" t="s">
        <v>339</v>
      </c>
      <c r="C16" s="1"/>
      <c r="D16" s="112"/>
      <c r="E16" s="36">
        <v>3</v>
      </c>
      <c r="F16" s="193">
        <v>3</v>
      </c>
      <c r="G16" s="38">
        <v>1</v>
      </c>
      <c r="H16" s="39">
        <f t="shared" si="1"/>
        <v>0</v>
      </c>
      <c r="I16" s="39">
        <f>$C16*F16</f>
        <v>0</v>
      </c>
      <c r="J16" s="39">
        <f>$C16*G16</f>
        <v>0</v>
      </c>
      <c r="K16" s="100"/>
      <c r="L16" s="100"/>
      <c r="M16" s="39"/>
      <c r="N16" s="39"/>
      <c r="O16" s="26"/>
      <c r="P16" s="183">
        <f>$C16*E16</f>
        <v>0</v>
      </c>
      <c r="Q16" s="26"/>
      <c r="R16" s="26"/>
      <c r="T16" s="14"/>
      <c r="W16" s="182">
        <f>Max_DC_Load</f>
        <v>1000</v>
      </c>
    </row>
    <row r="17" spans="1:23" ht="14.25" x14ac:dyDescent="0.2">
      <c r="A17" s="232"/>
      <c r="B17" s="35" t="s">
        <v>340</v>
      </c>
      <c r="C17" s="56">
        <f>IF((C14+C15)&gt;0,IF((C14+C15)&lt;= P56, C14+C15, P56),0)</f>
        <v>0</v>
      </c>
      <c r="D17" s="2"/>
      <c r="E17" s="36"/>
      <c r="F17" s="37">
        <v>16</v>
      </c>
      <c r="G17" s="38"/>
      <c r="H17" s="39"/>
      <c r="I17" s="39">
        <f>IF(($C14+$C15)&gt;0,IF(ISNUMBER(D17),IF($D17&gt;0,MIN($D17,$C14+$C15),0),$C17)*F17,0)</f>
        <v>0</v>
      </c>
      <c r="J17" s="39"/>
      <c r="K17" s="100"/>
      <c r="L17" s="100"/>
      <c r="M17" s="39"/>
      <c r="N17" s="39"/>
      <c r="O17" s="26"/>
      <c r="P17" s="184"/>
      <c r="Q17" s="26"/>
      <c r="R17" s="26"/>
      <c r="T17" s="14"/>
      <c r="W17" s="182"/>
    </row>
    <row r="18" spans="1:23" ht="14.25" x14ac:dyDescent="0.2">
      <c r="A18" s="34" t="s">
        <v>9</v>
      </c>
      <c r="B18" s="35" t="s">
        <v>97</v>
      </c>
      <c r="C18" s="1"/>
      <c r="D18" s="112"/>
      <c r="E18" s="36">
        <v>0.27500000000000002</v>
      </c>
      <c r="F18" s="193">
        <v>0.27500000000000002</v>
      </c>
      <c r="G18" s="38">
        <v>1</v>
      </c>
      <c r="H18" s="39">
        <f>$C18*E18</f>
        <v>0</v>
      </c>
      <c r="I18" s="39">
        <f t="shared" si="2"/>
        <v>0</v>
      </c>
      <c r="J18" s="39">
        <f t="shared" si="3"/>
        <v>0</v>
      </c>
      <c r="K18" s="100"/>
      <c r="L18" s="100"/>
      <c r="M18" s="39"/>
      <c r="N18" s="39"/>
      <c r="O18" s="26"/>
      <c r="P18" s="52">
        <f t="shared" ref="P18:P53" si="4">SUM(H18:I18)</f>
        <v>0</v>
      </c>
      <c r="Q18" s="26"/>
      <c r="R18" s="26"/>
    </row>
    <row r="19" spans="1:23" ht="14.25" x14ac:dyDescent="0.2">
      <c r="A19" s="34" t="s">
        <v>10</v>
      </c>
      <c r="B19" s="35" t="s">
        <v>11</v>
      </c>
      <c r="C19" s="1"/>
      <c r="D19" s="112"/>
      <c r="E19" s="36">
        <v>0.27500000000000002</v>
      </c>
      <c r="F19" s="193">
        <v>0.27500000000000002</v>
      </c>
      <c r="G19" s="38">
        <v>1</v>
      </c>
      <c r="H19" s="39">
        <f>$C19*E19</f>
        <v>0</v>
      </c>
      <c r="I19" s="39">
        <f t="shared" si="2"/>
        <v>0</v>
      </c>
      <c r="J19" s="39">
        <f t="shared" si="3"/>
        <v>0</v>
      </c>
      <c r="K19" s="100"/>
      <c r="L19" s="100"/>
      <c r="M19" s="39"/>
      <c r="N19" s="39"/>
      <c r="O19" s="26"/>
      <c r="P19" s="52">
        <f t="shared" si="4"/>
        <v>0</v>
      </c>
      <c r="Q19" s="26"/>
      <c r="R19" s="26"/>
    </row>
    <row r="20" spans="1:23" ht="14.25" x14ac:dyDescent="0.2">
      <c r="A20" s="231" t="s">
        <v>12</v>
      </c>
      <c r="B20" s="157" t="s">
        <v>13</v>
      </c>
      <c r="C20" s="113"/>
      <c r="D20" s="112"/>
      <c r="E20" s="202">
        <v>0.28000000000000003</v>
      </c>
      <c r="F20" s="193">
        <v>0.28000000000000003</v>
      </c>
      <c r="G20" s="38">
        <v>1</v>
      </c>
      <c r="H20" s="39">
        <f>$C20*E20</f>
        <v>0</v>
      </c>
      <c r="I20" s="39">
        <f t="shared" si="2"/>
        <v>0</v>
      </c>
      <c r="J20" s="39">
        <f t="shared" si="3"/>
        <v>0</v>
      </c>
      <c r="K20" s="100">
        <v>14</v>
      </c>
      <c r="L20" s="100">
        <v>50</v>
      </c>
      <c r="M20" s="39">
        <f>$C20*K20</f>
        <v>0</v>
      </c>
      <c r="N20" s="39">
        <f>IF(M20&gt;0,M20-K20+IF(ISBLANK($C20),0,(MIN(1,$C20)*L20)),0)</f>
        <v>0</v>
      </c>
      <c r="O20" s="26"/>
      <c r="P20" s="52">
        <f t="shared" si="4"/>
        <v>0</v>
      </c>
      <c r="Q20" s="26"/>
      <c r="R20" s="26"/>
    </row>
    <row r="21" spans="1:23" x14ac:dyDescent="0.2">
      <c r="A21" s="234"/>
      <c r="B21" s="235" t="s">
        <v>226</v>
      </c>
      <c r="C21" s="236"/>
      <c r="D21" s="158"/>
      <c r="E21" s="164"/>
      <c r="F21" s="106"/>
      <c r="G21" s="107"/>
      <c r="H21" s="109"/>
      <c r="I21" s="109"/>
      <c r="J21" s="110"/>
      <c r="K21" s="161"/>
      <c r="L21" s="100"/>
      <c r="M21" s="39">
        <f>K21</f>
        <v>0</v>
      </c>
      <c r="N21" s="39">
        <f>M21</f>
        <v>0</v>
      </c>
      <c r="O21" s="26"/>
      <c r="P21" s="52">
        <f t="shared" si="4"/>
        <v>0</v>
      </c>
      <c r="Q21" s="26"/>
      <c r="R21" s="26"/>
    </row>
    <row r="22" spans="1:23" ht="14.25" customHeight="1" x14ac:dyDescent="0.2">
      <c r="A22" s="237" t="s">
        <v>14</v>
      </c>
      <c r="B22" s="165" t="s">
        <v>26</v>
      </c>
      <c r="C22" s="166"/>
      <c r="D22" s="112"/>
      <c r="E22" s="36">
        <v>0.45</v>
      </c>
      <c r="F22" s="36">
        <v>0.45</v>
      </c>
      <c r="G22" s="38">
        <v>1.5</v>
      </c>
      <c r="H22" s="39">
        <f>$C22*E22</f>
        <v>0</v>
      </c>
      <c r="I22" s="39">
        <f>$C22*F22</f>
        <v>0</v>
      </c>
      <c r="J22" s="39">
        <f>$C22*G22</f>
        <v>0</v>
      </c>
      <c r="K22" s="100"/>
      <c r="L22" s="100"/>
      <c r="M22" s="39"/>
      <c r="N22" s="39"/>
      <c r="O22" s="26"/>
      <c r="P22" s="52">
        <f t="shared" si="4"/>
        <v>0</v>
      </c>
      <c r="Q22" s="26"/>
      <c r="R22" s="26"/>
    </row>
    <row r="23" spans="1:23" ht="14.25" customHeight="1" x14ac:dyDescent="0.2">
      <c r="A23" s="238"/>
      <c r="B23" s="155" t="s">
        <v>299</v>
      </c>
      <c r="C23" s="160"/>
      <c r="D23" s="160"/>
      <c r="E23" s="152"/>
      <c r="F23" s="156"/>
      <c r="G23" s="38"/>
      <c r="H23" s="39"/>
      <c r="I23" s="111">
        <f>F23</f>
        <v>0</v>
      </c>
      <c r="J23" s="39"/>
      <c r="K23" s="100"/>
      <c r="L23" s="100"/>
      <c r="M23" s="39"/>
      <c r="N23" s="39"/>
      <c r="O23" s="26"/>
      <c r="P23" s="52">
        <f t="shared" si="4"/>
        <v>0</v>
      </c>
      <c r="Q23" s="26"/>
      <c r="R23" s="26"/>
    </row>
    <row r="24" spans="1:23" ht="14.25" customHeight="1" x14ac:dyDescent="0.2">
      <c r="A24" s="238"/>
      <c r="B24" s="155" t="s">
        <v>300</v>
      </c>
      <c r="C24" s="160"/>
      <c r="D24" s="168"/>
      <c r="E24" s="159"/>
      <c r="F24" s="37"/>
      <c r="G24" s="38"/>
      <c r="H24" s="111">
        <f>E24</f>
        <v>0</v>
      </c>
      <c r="I24" s="39"/>
      <c r="J24" s="39"/>
      <c r="K24" s="100"/>
      <c r="L24" s="100"/>
      <c r="M24" s="39"/>
      <c r="N24" s="39"/>
      <c r="O24" s="26"/>
      <c r="P24" s="52">
        <f t="shared" si="4"/>
        <v>0</v>
      </c>
      <c r="Q24" s="26"/>
      <c r="R24" s="26"/>
    </row>
    <row r="25" spans="1:23" ht="14.25" customHeight="1" x14ac:dyDescent="0.2">
      <c r="A25" s="239"/>
      <c r="B25" s="171" t="s">
        <v>301</v>
      </c>
      <c r="C25" s="169"/>
      <c r="D25" s="170"/>
      <c r="E25" s="167"/>
      <c r="F25" s="37"/>
      <c r="G25" s="38"/>
      <c r="H25" s="111"/>
      <c r="I25" s="39"/>
      <c r="J25" s="39"/>
      <c r="K25" s="100"/>
      <c r="L25" s="100"/>
      <c r="M25" s="39"/>
      <c r="N25" s="39"/>
      <c r="O25" s="26"/>
      <c r="P25" s="52">
        <f t="shared" si="4"/>
        <v>0</v>
      </c>
      <c r="Q25" s="26"/>
      <c r="R25" s="26"/>
    </row>
    <row r="26" spans="1:23" ht="14.25" x14ac:dyDescent="0.2">
      <c r="A26" s="34" t="s">
        <v>15</v>
      </c>
      <c r="B26" s="35" t="s">
        <v>57</v>
      </c>
      <c r="C26" s="163"/>
      <c r="D26" s="112"/>
      <c r="E26" s="36">
        <v>0.27500000000000002</v>
      </c>
      <c r="F26" s="193">
        <v>0.27500000000000002</v>
      </c>
      <c r="G26" s="38">
        <v>1</v>
      </c>
      <c r="H26" s="39">
        <f t="shared" ref="H26:J31" si="5">$C26*E26</f>
        <v>0</v>
      </c>
      <c r="I26" s="39">
        <f t="shared" si="5"/>
        <v>0</v>
      </c>
      <c r="J26" s="39">
        <f t="shared" si="5"/>
        <v>0</v>
      </c>
      <c r="K26" s="100"/>
      <c r="L26" s="100"/>
      <c r="M26" s="39"/>
      <c r="N26" s="39"/>
      <c r="O26" s="26"/>
      <c r="P26" s="52">
        <f t="shared" si="4"/>
        <v>0</v>
      </c>
      <c r="Q26" s="26"/>
      <c r="R26" s="26"/>
    </row>
    <row r="27" spans="1:23" ht="14.25" x14ac:dyDescent="0.2">
      <c r="A27" s="34" t="s">
        <v>16</v>
      </c>
      <c r="B27" s="35" t="s">
        <v>88</v>
      </c>
      <c r="C27" s="1"/>
      <c r="D27" s="112"/>
      <c r="E27" s="36">
        <v>0.27500000000000002</v>
      </c>
      <c r="F27" s="193">
        <v>0.27500000000000002</v>
      </c>
      <c r="G27" s="38">
        <v>1</v>
      </c>
      <c r="H27" s="39">
        <f t="shared" si="5"/>
        <v>0</v>
      </c>
      <c r="I27" s="39">
        <f t="shared" si="5"/>
        <v>0</v>
      </c>
      <c r="J27" s="39">
        <f t="shared" si="5"/>
        <v>0</v>
      </c>
      <c r="K27" s="100"/>
      <c r="L27" s="100"/>
      <c r="M27" s="39"/>
      <c r="N27" s="39"/>
      <c r="O27" s="26"/>
      <c r="P27" s="52">
        <f t="shared" si="4"/>
        <v>0</v>
      </c>
      <c r="Q27" s="26"/>
      <c r="R27" s="26"/>
    </row>
    <row r="28" spans="1:23" ht="14.25" x14ac:dyDescent="0.2">
      <c r="A28" s="34" t="s">
        <v>87</v>
      </c>
      <c r="B28" s="35" t="s">
        <v>105</v>
      </c>
      <c r="C28" s="1"/>
      <c r="D28" s="112"/>
      <c r="E28" s="36">
        <v>0.27500000000000002</v>
      </c>
      <c r="F28" s="193">
        <v>0.27500000000000002</v>
      </c>
      <c r="G28" s="38">
        <v>1</v>
      </c>
      <c r="H28" s="39">
        <f t="shared" si="5"/>
        <v>0</v>
      </c>
      <c r="I28" s="39">
        <f t="shared" si="5"/>
        <v>0</v>
      </c>
      <c r="J28" s="39">
        <f t="shared" si="5"/>
        <v>0</v>
      </c>
      <c r="K28" s="100"/>
      <c r="L28" s="100"/>
      <c r="M28" s="39"/>
      <c r="N28" s="39"/>
      <c r="O28" s="26"/>
      <c r="P28" s="52">
        <f t="shared" si="4"/>
        <v>0</v>
      </c>
      <c r="Q28" s="26"/>
      <c r="R28" s="26"/>
    </row>
    <row r="29" spans="1:23" ht="14.25" x14ac:dyDescent="0.2">
      <c r="A29" s="34" t="s">
        <v>17</v>
      </c>
      <c r="B29" s="35" t="s">
        <v>18</v>
      </c>
      <c r="C29" s="1"/>
      <c r="D29" s="112"/>
      <c r="E29" s="36">
        <v>0.48</v>
      </c>
      <c r="F29" s="193">
        <v>0.48</v>
      </c>
      <c r="G29" s="38">
        <v>1.2</v>
      </c>
      <c r="H29" s="39">
        <f t="shared" si="5"/>
        <v>0</v>
      </c>
      <c r="I29" s="39">
        <f t="shared" si="5"/>
        <v>0</v>
      </c>
      <c r="J29" s="39">
        <f t="shared" si="5"/>
        <v>0</v>
      </c>
      <c r="K29" s="100"/>
      <c r="L29" s="100"/>
      <c r="M29" s="39"/>
      <c r="N29" s="39"/>
      <c r="O29" s="26"/>
      <c r="P29" s="52">
        <f t="shared" si="4"/>
        <v>0</v>
      </c>
      <c r="Q29" s="26"/>
      <c r="R29" s="26"/>
    </row>
    <row r="30" spans="1:23" ht="14.25" x14ac:dyDescent="0.2">
      <c r="A30" s="34" t="s">
        <v>19</v>
      </c>
      <c r="B30" s="35" t="s">
        <v>20</v>
      </c>
      <c r="C30" s="1"/>
      <c r="D30" s="112"/>
      <c r="E30" s="36">
        <v>0.28499999999999998</v>
      </c>
      <c r="F30" s="193">
        <v>0.28499999999999998</v>
      </c>
      <c r="G30" s="38">
        <v>1</v>
      </c>
      <c r="H30" s="39">
        <f t="shared" si="5"/>
        <v>0</v>
      </c>
      <c r="I30" s="39">
        <f t="shared" si="5"/>
        <v>0</v>
      </c>
      <c r="J30" s="39">
        <f t="shared" si="5"/>
        <v>0</v>
      </c>
      <c r="K30" s="100"/>
      <c r="L30" s="100"/>
      <c r="M30" s="39"/>
      <c r="N30" s="39"/>
      <c r="O30" s="26"/>
      <c r="P30" s="52">
        <f t="shared" si="4"/>
        <v>0</v>
      </c>
      <c r="Q30" s="26"/>
      <c r="R30" s="26"/>
    </row>
    <row r="31" spans="1:23" ht="14.25" x14ac:dyDescent="0.2">
      <c r="A31" s="231" t="s">
        <v>21</v>
      </c>
      <c r="B31" s="157" t="s">
        <v>22</v>
      </c>
      <c r="C31" s="113"/>
      <c r="D31" s="112"/>
      <c r="E31" s="202">
        <v>0.45</v>
      </c>
      <c r="F31" s="193">
        <v>0.45</v>
      </c>
      <c r="G31" s="38">
        <v>1</v>
      </c>
      <c r="H31" s="39">
        <f t="shared" si="5"/>
        <v>0</v>
      </c>
      <c r="I31" s="39">
        <f t="shared" si="5"/>
        <v>0</v>
      </c>
      <c r="J31" s="39">
        <f t="shared" si="5"/>
        <v>0</v>
      </c>
      <c r="K31" s="100"/>
      <c r="L31" s="100"/>
      <c r="M31" s="39"/>
      <c r="N31" s="39"/>
      <c r="O31" s="26"/>
      <c r="P31" s="52">
        <f t="shared" si="4"/>
        <v>0</v>
      </c>
      <c r="Q31" s="26"/>
      <c r="R31" s="26"/>
    </row>
    <row r="32" spans="1:23" ht="14.25" x14ac:dyDescent="0.2">
      <c r="A32" s="233"/>
      <c r="B32" s="43" t="s">
        <v>227</v>
      </c>
      <c r="C32" s="158"/>
      <c r="D32" s="158"/>
      <c r="E32" s="164"/>
      <c r="F32" s="106"/>
      <c r="G32" s="107"/>
      <c r="H32" s="109"/>
      <c r="I32" s="109"/>
      <c r="J32" s="109"/>
      <c r="K32" s="110"/>
      <c r="L32" s="161"/>
      <c r="M32" s="39"/>
      <c r="N32" s="39">
        <f>L32</f>
        <v>0</v>
      </c>
      <c r="O32" s="26"/>
      <c r="P32" s="52">
        <f t="shared" si="4"/>
        <v>0</v>
      </c>
      <c r="Q32" s="26"/>
      <c r="R32" s="26"/>
    </row>
    <row r="33" spans="1:18" ht="14.25" x14ac:dyDescent="0.2">
      <c r="A33" s="232"/>
      <c r="B33" s="43" t="s">
        <v>316</v>
      </c>
      <c r="C33" s="181"/>
      <c r="D33" s="158"/>
      <c r="E33" s="164"/>
      <c r="F33" s="106"/>
      <c r="G33" s="107"/>
      <c r="H33" s="109"/>
      <c r="I33" s="109"/>
      <c r="J33" s="110"/>
      <c r="K33" s="6"/>
      <c r="L33" s="100"/>
      <c r="M33" s="39">
        <f>K33</f>
        <v>0</v>
      </c>
      <c r="N33" s="39"/>
      <c r="O33" s="26"/>
      <c r="P33" s="52">
        <f t="shared" si="4"/>
        <v>0</v>
      </c>
      <c r="Q33" s="26"/>
      <c r="R33" s="26"/>
    </row>
    <row r="34" spans="1:18" ht="14.25" x14ac:dyDescent="0.2">
      <c r="A34" s="40" t="s">
        <v>302</v>
      </c>
      <c r="B34" s="162" t="s">
        <v>341</v>
      </c>
      <c r="C34" s="163"/>
      <c r="D34" s="112"/>
      <c r="E34" s="36">
        <v>0.25</v>
      </c>
      <c r="F34" s="37">
        <v>3.25</v>
      </c>
      <c r="G34" s="38">
        <v>1</v>
      </c>
      <c r="H34" s="39">
        <f t="shared" ref="H34:J36" si="6">$C34*E34</f>
        <v>0</v>
      </c>
      <c r="I34" s="39">
        <f t="shared" si="6"/>
        <v>0</v>
      </c>
      <c r="J34" s="39">
        <f t="shared" si="6"/>
        <v>0</v>
      </c>
      <c r="K34" s="100"/>
      <c r="L34" s="100"/>
      <c r="M34" s="39"/>
      <c r="N34" s="39"/>
      <c r="O34" s="26"/>
      <c r="P34" s="52">
        <f t="shared" si="4"/>
        <v>0</v>
      </c>
      <c r="Q34" s="26"/>
      <c r="R34" s="26"/>
    </row>
    <row r="35" spans="1:18" ht="14.25" x14ac:dyDescent="0.2">
      <c r="A35" s="40" t="s">
        <v>27</v>
      </c>
      <c r="B35" s="41" t="s">
        <v>342</v>
      </c>
      <c r="C35" s="1"/>
      <c r="D35" s="112"/>
      <c r="E35" s="36">
        <v>0.25</v>
      </c>
      <c r="F35" s="193">
        <v>0.25</v>
      </c>
      <c r="G35" s="38">
        <v>1</v>
      </c>
      <c r="H35" s="39">
        <f t="shared" si="6"/>
        <v>0</v>
      </c>
      <c r="I35" s="39">
        <f t="shared" si="6"/>
        <v>0</v>
      </c>
      <c r="J35" s="39">
        <f t="shared" si="6"/>
        <v>0</v>
      </c>
      <c r="K35" s="100"/>
      <c r="L35" s="100"/>
      <c r="M35" s="39"/>
      <c r="N35" s="39"/>
      <c r="O35" s="26"/>
      <c r="P35" s="52">
        <f t="shared" si="4"/>
        <v>0</v>
      </c>
      <c r="Q35" s="26"/>
      <c r="R35" s="26"/>
    </row>
    <row r="36" spans="1:18" ht="14.25" x14ac:dyDescent="0.2">
      <c r="A36" s="42" t="s">
        <v>23</v>
      </c>
      <c r="B36" s="43" t="s">
        <v>343</v>
      </c>
      <c r="C36" s="1"/>
      <c r="D36" s="112"/>
      <c r="E36" s="36">
        <v>0.3</v>
      </c>
      <c r="F36" s="193">
        <v>0.3</v>
      </c>
      <c r="G36" s="38">
        <v>2</v>
      </c>
      <c r="H36" s="39">
        <f t="shared" si="6"/>
        <v>0</v>
      </c>
      <c r="I36" s="39">
        <f t="shared" si="6"/>
        <v>0</v>
      </c>
      <c r="J36" s="39">
        <f t="shared" si="6"/>
        <v>0</v>
      </c>
      <c r="K36" s="100">
        <v>225</v>
      </c>
      <c r="L36" s="100">
        <v>245</v>
      </c>
      <c r="M36" s="39">
        <f>$C36*K36</f>
        <v>0</v>
      </c>
      <c r="N36" s="39">
        <f>$C36*L36</f>
        <v>0</v>
      </c>
      <c r="O36" s="26"/>
      <c r="P36" s="52">
        <f t="shared" si="4"/>
        <v>0</v>
      </c>
      <c r="Q36" s="26"/>
      <c r="R36" s="26"/>
    </row>
    <row r="37" spans="1:18" ht="14.25" x14ac:dyDescent="0.2">
      <c r="A37" s="34" t="s">
        <v>361</v>
      </c>
      <c r="B37" s="162" t="s">
        <v>362</v>
      </c>
      <c r="C37" s="113"/>
      <c r="D37" s="172"/>
      <c r="E37" s="36">
        <v>0.5</v>
      </c>
      <c r="F37" s="193">
        <v>0.5</v>
      </c>
      <c r="G37" s="38">
        <v>2</v>
      </c>
      <c r="H37" s="39">
        <f>$C37*E37</f>
        <v>0</v>
      </c>
      <c r="I37" s="39">
        <f>$C37*F37</f>
        <v>0</v>
      </c>
      <c r="J37" s="39">
        <f>$C37*G37</f>
        <v>0</v>
      </c>
      <c r="K37" s="100"/>
      <c r="L37" s="100"/>
      <c r="M37" s="39"/>
      <c r="N37" s="39"/>
      <c r="O37" s="26"/>
      <c r="P37" s="52">
        <f t="shared" si="4"/>
        <v>0</v>
      </c>
    </row>
    <row r="38" spans="1:18" ht="14.25" x14ac:dyDescent="0.2">
      <c r="A38" s="34"/>
      <c r="B38" s="157"/>
      <c r="C38" s="179"/>
      <c r="D38" s="112"/>
      <c r="E38" s="36"/>
      <c r="F38" s="37"/>
      <c r="G38" s="38"/>
      <c r="H38" s="39"/>
      <c r="I38" s="39"/>
      <c r="J38" s="39"/>
      <c r="K38" s="100"/>
      <c r="L38" s="100"/>
      <c r="M38" s="39"/>
      <c r="N38" s="39"/>
      <c r="O38" s="26"/>
      <c r="P38" s="52">
        <f t="shared" si="4"/>
        <v>0</v>
      </c>
      <c r="Q38" s="26"/>
      <c r="R38" s="26"/>
    </row>
    <row r="39" spans="1:18" x14ac:dyDescent="0.2">
      <c r="A39" s="12" t="s">
        <v>198</v>
      </c>
      <c r="B39" s="191" t="s">
        <v>351</v>
      </c>
      <c r="C39" s="154">
        <f>Loop1_IS_Addresses</f>
        <v>0</v>
      </c>
      <c r="D39" s="172"/>
      <c r="E39" s="153"/>
      <c r="F39" s="153"/>
      <c r="G39" s="153"/>
      <c r="H39" s="154">
        <f>Loop1_IS_DC</f>
        <v>0</v>
      </c>
      <c r="I39" s="154">
        <f>Loop1_IS_DC</f>
        <v>0</v>
      </c>
      <c r="J39" s="154">
        <f>Loop1_IS_AC</f>
        <v>0</v>
      </c>
      <c r="K39" s="153"/>
      <c r="L39" s="100"/>
      <c r="M39" s="39"/>
      <c r="N39" s="39"/>
      <c r="O39" s="26"/>
      <c r="P39" s="52">
        <f t="shared" si="4"/>
        <v>0</v>
      </c>
      <c r="Q39" s="26"/>
      <c r="R39" s="26"/>
    </row>
    <row r="40" spans="1:18" ht="14.25" x14ac:dyDescent="0.2">
      <c r="A40" s="34"/>
      <c r="B40" s="176" t="s">
        <v>309</v>
      </c>
      <c r="C40" s="180"/>
      <c r="D40" s="112"/>
      <c r="E40" s="36"/>
      <c r="F40" s="37"/>
      <c r="G40" s="38"/>
      <c r="H40" s="39"/>
      <c r="I40" s="39"/>
      <c r="J40" s="39"/>
      <c r="K40" s="100"/>
      <c r="L40" s="100"/>
      <c r="M40" s="39"/>
      <c r="N40" s="39"/>
      <c r="O40" s="26"/>
      <c r="P40" s="52">
        <f t="shared" si="4"/>
        <v>0</v>
      </c>
      <c r="Q40" s="26"/>
      <c r="R40" s="26"/>
    </row>
    <row r="41" spans="1:18" ht="14.25" x14ac:dyDescent="0.2">
      <c r="A41" s="34" t="s">
        <v>324</v>
      </c>
      <c r="B41" s="35" t="s">
        <v>325</v>
      </c>
      <c r="C41" s="1"/>
      <c r="D41" s="112"/>
      <c r="E41" s="36">
        <v>0.16</v>
      </c>
      <c r="F41" s="193">
        <v>0.16</v>
      </c>
      <c r="G41" s="38">
        <v>0.1</v>
      </c>
      <c r="H41" s="39">
        <f t="shared" ref="H41:J43" si="7">$C41*E41</f>
        <v>0</v>
      </c>
      <c r="I41" s="39">
        <f t="shared" si="7"/>
        <v>0</v>
      </c>
      <c r="J41" s="39">
        <f t="shared" si="7"/>
        <v>0</v>
      </c>
      <c r="K41" s="100"/>
      <c r="L41" s="100"/>
      <c r="M41" s="39"/>
      <c r="N41" s="39"/>
      <c r="O41" s="26"/>
      <c r="P41" s="52">
        <f t="shared" si="4"/>
        <v>0</v>
      </c>
      <c r="Q41" s="26"/>
      <c r="R41" s="26"/>
    </row>
    <row r="42" spans="1:18" ht="14.25" x14ac:dyDescent="0.2">
      <c r="A42" s="34" t="s">
        <v>47</v>
      </c>
      <c r="B42" s="35" t="s">
        <v>30</v>
      </c>
      <c r="C42" s="1"/>
      <c r="D42" s="112"/>
      <c r="E42" s="36">
        <v>0.08</v>
      </c>
      <c r="F42" s="193">
        <v>0.08</v>
      </c>
      <c r="G42" s="38">
        <v>0.2</v>
      </c>
      <c r="H42" s="39">
        <f t="shared" si="7"/>
        <v>0</v>
      </c>
      <c r="I42" s="39">
        <f t="shared" si="7"/>
        <v>0</v>
      </c>
      <c r="J42" s="39">
        <f t="shared" si="7"/>
        <v>0</v>
      </c>
      <c r="K42" s="100"/>
      <c r="L42" s="100"/>
      <c r="M42" s="39"/>
      <c r="N42" s="39"/>
      <c r="O42" s="26"/>
      <c r="P42" s="52">
        <f t="shared" si="4"/>
        <v>0</v>
      </c>
      <c r="Q42" s="26"/>
      <c r="R42" s="26"/>
    </row>
    <row r="43" spans="1:18" ht="14.25" x14ac:dyDescent="0.2">
      <c r="A43" s="34" t="s">
        <v>123</v>
      </c>
      <c r="B43" s="35" t="s">
        <v>30</v>
      </c>
      <c r="C43" s="1"/>
      <c r="D43" s="112"/>
      <c r="E43" s="36">
        <v>0.15</v>
      </c>
      <c r="F43" s="193">
        <v>0.15</v>
      </c>
      <c r="G43" s="38">
        <v>0.1</v>
      </c>
      <c r="H43" s="39">
        <f t="shared" si="7"/>
        <v>0</v>
      </c>
      <c r="I43" s="39">
        <f t="shared" si="7"/>
        <v>0</v>
      </c>
      <c r="J43" s="39">
        <f t="shared" si="7"/>
        <v>0</v>
      </c>
      <c r="K43" s="100"/>
      <c r="L43" s="100"/>
      <c r="M43" s="39"/>
      <c r="N43" s="39"/>
      <c r="O43" s="26"/>
      <c r="P43" s="52">
        <f t="shared" si="4"/>
        <v>0</v>
      </c>
      <c r="Q43" s="26"/>
      <c r="R43" s="26"/>
    </row>
    <row r="44" spans="1:18" ht="14.25" x14ac:dyDescent="0.2">
      <c r="A44" s="231" t="s">
        <v>201</v>
      </c>
      <c r="B44" s="35" t="s">
        <v>205</v>
      </c>
      <c r="C44" s="1"/>
      <c r="D44" s="2"/>
      <c r="E44" s="36">
        <v>0.2</v>
      </c>
      <c r="F44" s="37">
        <v>6.8</v>
      </c>
      <c r="G44" s="38">
        <v>0.5</v>
      </c>
      <c r="H44" s="39">
        <f>IF($C44&gt;0,IF($D44&gt;0,MIN($D44,$C44),$C44)*E44,0)</f>
        <v>0</v>
      </c>
      <c r="I44" s="39">
        <f t="shared" ref="I44:I52" si="8">IF($C44&gt;0,IF(ISNUMBER(D44),IF($D44&gt;0,MIN($D44,$C44),0),C44)*F44,0)</f>
        <v>0</v>
      </c>
      <c r="J44" s="39">
        <f>IF($C44&gt;0,IF($D44&gt;0,MIN($D44,$C44),$C44)*G44,0)</f>
        <v>0</v>
      </c>
      <c r="K44" s="100"/>
      <c r="L44" s="100"/>
      <c r="M44" s="39"/>
      <c r="N44" s="39"/>
      <c r="O44" s="26"/>
      <c r="P44" s="52">
        <f t="shared" si="4"/>
        <v>0</v>
      </c>
      <c r="Q44" s="26"/>
      <c r="R44" s="26"/>
    </row>
    <row r="45" spans="1:18" ht="14.25" x14ac:dyDescent="0.2">
      <c r="A45" s="232"/>
      <c r="B45" s="35" t="s">
        <v>206</v>
      </c>
      <c r="C45" s="1"/>
      <c r="D45" s="2"/>
      <c r="E45" s="36">
        <v>0.2</v>
      </c>
      <c r="F45" s="37">
        <v>1.2</v>
      </c>
      <c r="G45" s="38">
        <v>0.5</v>
      </c>
      <c r="H45" s="39">
        <f t="shared" ref="H45:H52" si="9">IF($C45&gt;0,IF($D45&gt;0,MIN($D45,$C45),$C45)*E45,0)</f>
        <v>0</v>
      </c>
      <c r="I45" s="39">
        <f t="shared" si="8"/>
        <v>0</v>
      </c>
      <c r="J45" s="39">
        <f t="shared" ref="J45:J52" si="10">IF($C45&gt;0,IF($D45&gt;0,MIN($D45,$C45),$C45)*G45,0)</f>
        <v>0</v>
      </c>
      <c r="K45" s="100"/>
      <c r="L45" s="100"/>
      <c r="M45" s="39"/>
      <c r="N45" s="39"/>
      <c r="O45" s="26"/>
      <c r="P45" s="52">
        <f t="shared" si="4"/>
        <v>0</v>
      </c>
      <c r="Q45" s="26"/>
      <c r="R45" s="26"/>
    </row>
    <row r="46" spans="1:18" ht="14.25" x14ac:dyDescent="0.2">
      <c r="A46" s="34" t="s">
        <v>202</v>
      </c>
      <c r="B46" s="35" t="s">
        <v>207</v>
      </c>
      <c r="C46" s="1"/>
      <c r="D46" s="2"/>
      <c r="E46" s="36">
        <v>0.2</v>
      </c>
      <c r="F46" s="37">
        <v>21</v>
      </c>
      <c r="G46" s="38">
        <v>0.5</v>
      </c>
      <c r="H46" s="39">
        <f t="shared" si="9"/>
        <v>0</v>
      </c>
      <c r="I46" s="39">
        <f t="shared" si="8"/>
        <v>0</v>
      </c>
      <c r="J46" s="39">
        <f t="shared" si="10"/>
        <v>0</v>
      </c>
      <c r="K46" s="100"/>
      <c r="L46" s="100"/>
      <c r="M46" s="39"/>
      <c r="N46" s="39"/>
      <c r="O46" s="26"/>
      <c r="P46" s="52">
        <f t="shared" si="4"/>
        <v>0</v>
      </c>
      <c r="Q46" s="26"/>
      <c r="R46" s="26"/>
    </row>
    <row r="47" spans="1:18" ht="14.25" x14ac:dyDescent="0.2">
      <c r="A47" s="231" t="s">
        <v>203</v>
      </c>
      <c r="B47" s="35" t="s">
        <v>208</v>
      </c>
      <c r="C47" s="1"/>
      <c r="D47" s="2"/>
      <c r="E47" s="36">
        <v>0.2</v>
      </c>
      <c r="F47" s="193">
        <v>0.2</v>
      </c>
      <c r="G47" s="38">
        <v>0.5</v>
      </c>
      <c r="H47" s="39">
        <f t="shared" si="9"/>
        <v>0</v>
      </c>
      <c r="I47" s="39">
        <f t="shared" si="8"/>
        <v>0</v>
      </c>
      <c r="J47" s="39">
        <f t="shared" si="10"/>
        <v>0</v>
      </c>
      <c r="K47" s="100">
        <v>0</v>
      </c>
      <c r="L47" s="100">
        <v>6.8</v>
      </c>
      <c r="M47" s="39">
        <f>$C47*K47</f>
        <v>0</v>
      </c>
      <c r="N47" s="39">
        <f>L47*IF(ISBLANK(D47),C47,MIN(C47:D47))</f>
        <v>0</v>
      </c>
      <c r="O47" s="26"/>
      <c r="P47" s="52">
        <f t="shared" si="4"/>
        <v>0</v>
      </c>
      <c r="Q47" s="26"/>
      <c r="R47" s="26"/>
    </row>
    <row r="48" spans="1:18" ht="14.25" x14ac:dyDescent="0.2">
      <c r="A48" s="232"/>
      <c r="B48" s="35" t="s">
        <v>209</v>
      </c>
      <c r="C48" s="1"/>
      <c r="D48" s="2"/>
      <c r="E48" s="36">
        <v>0.2</v>
      </c>
      <c r="F48" s="193">
        <v>0.2</v>
      </c>
      <c r="G48" s="38">
        <v>0.5</v>
      </c>
      <c r="H48" s="39">
        <f t="shared" si="9"/>
        <v>0</v>
      </c>
      <c r="I48" s="39">
        <f t="shared" si="8"/>
        <v>0</v>
      </c>
      <c r="J48" s="39">
        <f t="shared" si="10"/>
        <v>0</v>
      </c>
      <c r="K48" s="100">
        <v>0</v>
      </c>
      <c r="L48" s="100">
        <v>1.2</v>
      </c>
      <c r="M48" s="39">
        <f>$C48*K48</f>
        <v>0</v>
      </c>
      <c r="N48" s="39">
        <f>L48*IF(ISBLANK(D48),C48,MIN(C48:D48))</f>
        <v>0</v>
      </c>
      <c r="O48" s="26"/>
      <c r="P48" s="52">
        <f t="shared" si="4"/>
        <v>0</v>
      </c>
      <c r="Q48" s="26"/>
      <c r="R48" s="26"/>
    </row>
    <row r="49" spans="1:18" ht="14.25" x14ac:dyDescent="0.2">
      <c r="A49" s="34" t="s">
        <v>204</v>
      </c>
      <c r="B49" s="35" t="s">
        <v>210</v>
      </c>
      <c r="C49" s="1"/>
      <c r="D49" s="2"/>
      <c r="E49" s="36">
        <v>0.2</v>
      </c>
      <c r="F49" s="193">
        <v>0.2</v>
      </c>
      <c r="G49" s="38">
        <v>0.5</v>
      </c>
      <c r="H49" s="39">
        <f t="shared" si="9"/>
        <v>0</v>
      </c>
      <c r="I49" s="39">
        <f t="shared" si="8"/>
        <v>0</v>
      </c>
      <c r="J49" s="39">
        <f t="shared" si="10"/>
        <v>0</v>
      </c>
      <c r="K49" s="100">
        <v>0</v>
      </c>
      <c r="L49" s="100">
        <v>21</v>
      </c>
      <c r="M49" s="39">
        <f>$C49*K49</f>
        <v>0</v>
      </c>
      <c r="N49" s="39">
        <f>L49*IF(ISBLANK(D49),C49,MIN(C49:D49))</f>
        <v>0</v>
      </c>
      <c r="O49" s="26"/>
      <c r="P49" s="52">
        <f t="shared" si="4"/>
        <v>0</v>
      </c>
      <c r="Q49" s="26"/>
      <c r="R49" s="26"/>
    </row>
    <row r="50" spans="1:18" ht="14.25" x14ac:dyDescent="0.2">
      <c r="A50" s="231" t="s">
        <v>29</v>
      </c>
      <c r="B50" s="35" t="s">
        <v>205</v>
      </c>
      <c r="C50" s="1"/>
      <c r="D50" s="2"/>
      <c r="E50" s="36">
        <v>0.4</v>
      </c>
      <c r="F50" s="37">
        <v>15</v>
      </c>
      <c r="G50" s="38">
        <v>2.4</v>
      </c>
      <c r="H50" s="39">
        <f t="shared" si="9"/>
        <v>0</v>
      </c>
      <c r="I50" s="39">
        <f t="shared" si="8"/>
        <v>0</v>
      </c>
      <c r="J50" s="39">
        <f t="shared" si="10"/>
        <v>0</v>
      </c>
      <c r="K50" s="100"/>
      <c r="L50" s="100"/>
      <c r="M50" s="39"/>
      <c r="N50" s="39"/>
      <c r="O50" s="26"/>
      <c r="P50" s="52">
        <f t="shared" si="4"/>
        <v>0</v>
      </c>
      <c r="Q50" s="26"/>
      <c r="R50" s="26"/>
    </row>
    <row r="51" spans="1:18" ht="14.25" customHeight="1" x14ac:dyDescent="0.2">
      <c r="A51" s="233"/>
      <c r="B51" s="35" t="s">
        <v>344</v>
      </c>
      <c r="C51" s="1"/>
      <c r="D51" s="2"/>
      <c r="E51" s="36">
        <v>0.4</v>
      </c>
      <c r="F51" s="37">
        <v>12</v>
      </c>
      <c r="G51" s="38">
        <v>2.4</v>
      </c>
      <c r="H51" s="39">
        <f t="shared" si="9"/>
        <v>0</v>
      </c>
      <c r="I51" s="39">
        <f t="shared" si="8"/>
        <v>0</v>
      </c>
      <c r="J51" s="39">
        <f t="shared" si="10"/>
        <v>0</v>
      </c>
      <c r="K51" s="100"/>
      <c r="L51" s="100"/>
      <c r="M51" s="39"/>
      <c r="N51" s="39"/>
      <c r="O51" s="26"/>
      <c r="P51" s="52">
        <f t="shared" si="4"/>
        <v>0</v>
      </c>
      <c r="Q51" s="26"/>
      <c r="R51" s="26"/>
    </row>
    <row r="52" spans="1:18" ht="14.25" x14ac:dyDescent="0.2">
      <c r="A52" s="232"/>
      <c r="B52" s="35" t="s">
        <v>206</v>
      </c>
      <c r="C52" s="1"/>
      <c r="D52" s="2"/>
      <c r="E52" s="36">
        <v>0.4</v>
      </c>
      <c r="F52" s="37">
        <v>9</v>
      </c>
      <c r="G52" s="38">
        <v>2.4</v>
      </c>
      <c r="H52" s="39">
        <f t="shared" si="9"/>
        <v>0</v>
      </c>
      <c r="I52" s="39">
        <f t="shared" si="8"/>
        <v>0</v>
      </c>
      <c r="J52" s="39">
        <f t="shared" si="10"/>
        <v>0</v>
      </c>
      <c r="K52" s="100"/>
      <c r="L52" s="100"/>
      <c r="M52" s="39"/>
      <c r="N52" s="39"/>
      <c r="O52" s="26"/>
      <c r="P52" s="52">
        <f t="shared" si="4"/>
        <v>0</v>
      </c>
      <c r="Q52" s="26"/>
      <c r="R52" s="26"/>
    </row>
    <row r="53" spans="1:18" ht="14.25" x14ac:dyDescent="0.2">
      <c r="A53" s="34" t="s">
        <v>28</v>
      </c>
      <c r="B53" s="35" t="s">
        <v>31</v>
      </c>
      <c r="C53" s="2"/>
      <c r="D53" s="112"/>
      <c r="E53" s="36">
        <v>0.05</v>
      </c>
      <c r="F53" s="193">
        <v>0.05</v>
      </c>
      <c r="G53" s="38">
        <v>0.3</v>
      </c>
      <c r="H53" s="39">
        <f>$C53*E53</f>
        <v>0</v>
      </c>
      <c r="I53" s="39">
        <f>$C53*F53</f>
        <v>0</v>
      </c>
      <c r="J53" s="39">
        <f>$C53*G53</f>
        <v>0</v>
      </c>
      <c r="K53" s="100"/>
      <c r="L53" s="100"/>
      <c r="M53" s="39"/>
      <c r="N53" s="39"/>
      <c r="O53" s="26"/>
      <c r="P53" s="52">
        <f t="shared" si="4"/>
        <v>0</v>
      </c>
      <c r="Q53" s="26"/>
      <c r="R53" s="26"/>
    </row>
    <row r="54" spans="1:18" x14ac:dyDescent="0.2">
      <c r="C54" s="44"/>
      <c r="D54" s="44"/>
      <c r="E54" s="45"/>
      <c r="F54" s="46"/>
      <c r="G54" s="47"/>
      <c r="H54" s="33"/>
      <c r="I54" s="33"/>
      <c r="J54" s="33"/>
      <c r="K54" s="33"/>
      <c r="L54" s="33"/>
      <c r="M54" s="33"/>
      <c r="N54" s="33"/>
      <c r="O54" s="26"/>
      <c r="P54" s="26"/>
      <c r="Q54" s="26"/>
      <c r="R54" s="26"/>
    </row>
    <row r="55" spans="1:18" ht="15" x14ac:dyDescent="0.2">
      <c r="B55" s="48" t="s">
        <v>352</v>
      </c>
      <c r="C55" s="56">
        <f>SUM(C7:C53)-C17-SUM(C41:C53)</f>
        <v>0</v>
      </c>
      <c r="D55" s="45" t="s">
        <v>53</v>
      </c>
      <c r="F55" s="46"/>
      <c r="G55" s="47"/>
      <c r="H55" s="101">
        <f>SUM(H7:H53)</f>
        <v>0</v>
      </c>
      <c r="I55" s="101">
        <f>SUM(I7:I53)</f>
        <v>0</v>
      </c>
      <c r="J55" s="101">
        <f>SUM(J7:J53)</f>
        <v>0</v>
      </c>
      <c r="K55" s="33"/>
      <c r="L55" s="33"/>
      <c r="M55" s="101">
        <f>SUM(M7:M53)</f>
        <v>0</v>
      </c>
      <c r="N55" s="101">
        <f>SUM(N7:N53)</f>
        <v>0</v>
      </c>
      <c r="O55" s="26"/>
      <c r="P55" s="186">
        <f>SUM(P7:P53)+C64</f>
        <v>0</v>
      </c>
      <c r="Q55" s="26" t="s">
        <v>335</v>
      </c>
      <c r="R55" s="26"/>
    </row>
    <row r="56" spans="1:18" x14ac:dyDescent="0.2">
      <c r="C56" s="44"/>
      <c r="D56" s="44"/>
      <c r="E56" s="45"/>
      <c r="F56" s="46"/>
      <c r="G56" s="47"/>
      <c r="P56" s="52">
        <f>MAX(INT(((Max_DC_Load-P55)/F17)/2),0)</f>
        <v>31</v>
      </c>
      <c r="Q56" s="12" t="s">
        <v>338</v>
      </c>
    </row>
    <row r="57" spans="1:18" x14ac:dyDescent="0.2">
      <c r="B57" s="49" t="s">
        <v>41</v>
      </c>
      <c r="C57" s="2"/>
      <c r="D57" s="45" t="s">
        <v>409</v>
      </c>
      <c r="I57" s="50" t="s">
        <v>44</v>
      </c>
      <c r="J57" s="51"/>
      <c r="K57" s="52" t="s">
        <v>45</v>
      </c>
      <c r="L57" s="52"/>
    </row>
    <row r="58" spans="1:18" x14ac:dyDescent="0.2">
      <c r="B58" s="49" t="s">
        <v>212</v>
      </c>
      <c r="C58" s="2"/>
      <c r="D58" s="45" t="s">
        <v>225</v>
      </c>
      <c r="I58" s="50"/>
      <c r="J58" s="51"/>
      <c r="K58" s="52"/>
      <c r="L58" s="52"/>
    </row>
    <row r="59" spans="1:18" x14ac:dyDescent="0.2">
      <c r="B59" s="49" t="s">
        <v>213</v>
      </c>
      <c r="C59" s="3">
        <v>1</v>
      </c>
      <c r="D59" s="45" t="s">
        <v>224</v>
      </c>
      <c r="E59" s="46"/>
      <c r="F59" s="47"/>
      <c r="G59" s="12"/>
    </row>
    <row r="60" spans="1:18" x14ac:dyDescent="0.2">
      <c r="B60" s="49" t="s">
        <v>285</v>
      </c>
      <c r="C60" s="151" t="s">
        <v>297</v>
      </c>
      <c r="D60" s="45"/>
      <c r="E60" s="46"/>
      <c r="F60" s="47"/>
      <c r="G60" s="12"/>
    </row>
    <row r="61" spans="1:18" x14ac:dyDescent="0.2">
      <c r="B61" s="49" t="s">
        <v>89</v>
      </c>
      <c r="C61" s="53">
        <f>VLOOKUP(C60,CableData,2,FALSE)</f>
        <v>36</v>
      </c>
      <c r="D61" s="45" t="s">
        <v>189</v>
      </c>
      <c r="E61" s="46"/>
      <c r="F61" s="47"/>
      <c r="G61" s="12"/>
    </row>
    <row r="62" spans="1:18" x14ac:dyDescent="0.2">
      <c r="B62" s="49" t="s">
        <v>218</v>
      </c>
      <c r="C62" s="57">
        <f>VLOOKUP(C60,CableData,3)</f>
        <v>140</v>
      </c>
      <c r="D62" s="45" t="s">
        <v>214</v>
      </c>
      <c r="E62" s="46"/>
      <c r="F62" s="47"/>
      <c r="G62" s="12"/>
    </row>
    <row r="63" spans="1:18" x14ac:dyDescent="0.2">
      <c r="B63" s="49" t="s">
        <v>58</v>
      </c>
      <c r="C63" s="3"/>
      <c r="D63" s="45" t="s">
        <v>60</v>
      </c>
      <c r="E63" s="46"/>
      <c r="F63" s="47"/>
      <c r="G63" s="12"/>
    </row>
    <row r="64" spans="1:18" x14ac:dyDescent="0.2">
      <c r="B64" s="49" t="s">
        <v>48</v>
      </c>
      <c r="C64" s="4"/>
      <c r="D64" s="45" t="s">
        <v>61</v>
      </c>
      <c r="E64" s="46"/>
      <c r="F64" s="47"/>
      <c r="G64" s="12"/>
    </row>
    <row r="65" spans="1:23" x14ac:dyDescent="0.2">
      <c r="B65" s="49" t="s">
        <v>36</v>
      </c>
      <c r="C65" s="54">
        <f>10*Base_LED_Current</f>
        <v>30</v>
      </c>
      <c r="D65" s="45" t="s">
        <v>211</v>
      </c>
      <c r="E65" s="46"/>
      <c r="F65" s="47"/>
      <c r="G65" s="12"/>
    </row>
    <row r="66" spans="1:23" x14ac:dyDescent="0.2">
      <c r="A66" s="55"/>
      <c r="B66" s="49" t="s">
        <v>46</v>
      </c>
      <c r="C66" s="56">
        <f>J55+(C57+C58)/1000*C62/AC_Units</f>
        <v>0</v>
      </c>
      <c r="D66" s="15" t="s">
        <v>216</v>
      </c>
      <c r="E66" s="16"/>
      <c r="F66" s="17"/>
      <c r="G66" s="12"/>
    </row>
    <row r="67" spans="1:23" x14ac:dyDescent="0.2">
      <c r="A67" s="55"/>
      <c r="B67" s="49" t="s">
        <v>37</v>
      </c>
      <c r="C67" s="57">
        <f>H55+IF((SUM(C41:C43)+SUM(C14:C16))&gt;0,Isolator_Base_fault_current,0)</f>
        <v>0</v>
      </c>
      <c r="D67" s="15" t="s">
        <v>323</v>
      </c>
      <c r="E67" s="16"/>
      <c r="F67" s="17"/>
      <c r="G67" s="12"/>
    </row>
    <row r="68" spans="1:23" x14ac:dyDescent="0.2">
      <c r="B68" s="225" t="s">
        <v>414</v>
      </c>
      <c r="C68" s="56">
        <f>I55+SUM(C63:C64)+MIN(C55, Max_remote_LEDs_on)*Base_LED_Current</f>
        <v>0</v>
      </c>
      <c r="D68" s="15" t="s">
        <v>217</v>
      </c>
      <c r="E68" s="16"/>
      <c r="F68" s="17"/>
      <c r="G68" s="12"/>
    </row>
    <row r="69" spans="1:23" x14ac:dyDescent="0.2">
      <c r="B69" s="49"/>
      <c r="C69" s="58"/>
      <c r="D69" s="15"/>
      <c r="E69" s="16"/>
      <c r="F69" s="17"/>
      <c r="G69" s="12"/>
    </row>
    <row r="70" spans="1:23" x14ac:dyDescent="0.2">
      <c r="B70" s="49" t="s">
        <v>223</v>
      </c>
      <c r="C70" s="53">
        <f>C57/C59*C61/1000+(C41+C42+C43)*LoopIsolatorResistance1+(C14+C15)*LoopIsolatorResistance2</f>
        <v>0</v>
      </c>
      <c r="D70" s="15" t="s">
        <v>222</v>
      </c>
      <c r="E70" s="16"/>
      <c r="F70" s="17"/>
      <c r="G70" s="12"/>
    </row>
    <row r="71" spans="1:23" x14ac:dyDescent="0.2">
      <c r="A71" s="59" t="s">
        <v>91</v>
      </c>
      <c r="B71" s="49" t="s">
        <v>59</v>
      </c>
      <c r="C71" s="60">
        <f>MXLoop_OC_Voltage-C68*C70*WorstCaseLoadingFactor/1000</f>
        <v>37</v>
      </c>
      <c r="D71" s="15" t="s">
        <v>54</v>
      </c>
      <c r="E71" s="16"/>
      <c r="F71" s="17"/>
      <c r="G71" s="12"/>
    </row>
    <row r="72" spans="1:23" x14ac:dyDescent="0.2">
      <c r="A72" s="59" t="s">
        <v>90</v>
      </c>
      <c r="B72" s="49" t="s">
        <v>65</v>
      </c>
      <c r="C72" s="60">
        <f>MXLoop_OC_Voltage-C68*C70*TypicalLoadingFactor/1000</f>
        <v>37</v>
      </c>
      <c r="D72" s="15" t="s">
        <v>54</v>
      </c>
      <c r="E72" s="16"/>
      <c r="F72" s="17"/>
      <c r="G72" s="12"/>
    </row>
    <row r="73" spans="1:23" x14ac:dyDescent="0.2">
      <c r="B73" s="49"/>
      <c r="C73" s="58"/>
      <c r="D73" s="15"/>
      <c r="E73" s="16"/>
      <c r="F73" s="17"/>
      <c r="G73" s="12"/>
    </row>
    <row r="74" spans="1:23" x14ac:dyDescent="0.2">
      <c r="B74" s="49" t="s">
        <v>38</v>
      </c>
      <c r="C74" s="60">
        <f>C67*MX_Loop_to_battery_current_factor+M55</f>
        <v>0</v>
      </c>
      <c r="D74" s="15" t="s">
        <v>178</v>
      </c>
      <c r="E74" s="16"/>
      <c r="F74" s="17"/>
      <c r="G74" s="12"/>
    </row>
    <row r="75" spans="1:23" x14ac:dyDescent="0.2">
      <c r="B75" s="225" t="s">
        <v>415</v>
      </c>
      <c r="C75" s="60">
        <f>C68*MX_Loop_to_battery_current_factor+N55</f>
        <v>0</v>
      </c>
      <c r="D75" s="15" t="s">
        <v>178</v>
      </c>
      <c r="E75" s="16"/>
      <c r="F75" s="17"/>
      <c r="G75" s="12"/>
    </row>
    <row r="76" spans="1:23" x14ac:dyDescent="0.2">
      <c r="B76" s="32"/>
      <c r="C76" s="61"/>
      <c r="D76" s="61"/>
    </row>
    <row r="77" spans="1:23" ht="20.25" x14ac:dyDescent="0.3">
      <c r="A77" s="13" t="s">
        <v>353</v>
      </c>
      <c r="B77" s="175" t="s">
        <v>354</v>
      </c>
    </row>
    <row r="78" spans="1:23" ht="14.25" x14ac:dyDescent="0.2">
      <c r="A78" s="18"/>
      <c r="B78" s="19" t="s">
        <v>42</v>
      </c>
      <c r="C78" s="20" t="s">
        <v>43</v>
      </c>
      <c r="D78" s="20"/>
      <c r="E78" s="21"/>
      <c r="F78" s="22" t="s">
        <v>56</v>
      </c>
      <c r="G78" s="23"/>
      <c r="H78" s="24"/>
      <c r="I78" s="24"/>
    </row>
    <row r="79" spans="1:23" ht="14.25" x14ac:dyDescent="0.2">
      <c r="A79" s="25"/>
      <c r="B79" s="26"/>
      <c r="C79" s="27"/>
      <c r="D79" s="27"/>
      <c r="E79" s="105" t="s">
        <v>219</v>
      </c>
      <c r="F79" s="106"/>
      <c r="G79" s="107"/>
      <c r="H79" s="108"/>
      <c r="I79" s="109"/>
      <c r="J79" s="110"/>
      <c r="K79" s="105" t="s">
        <v>220</v>
      </c>
      <c r="L79" s="109"/>
      <c r="M79" s="109"/>
      <c r="N79" s="110"/>
      <c r="S79" s="8" t="s">
        <v>185</v>
      </c>
      <c r="T79" s="8"/>
      <c r="U79" s="8"/>
    </row>
    <row r="80" spans="1:23" ht="24.75" customHeight="1" x14ac:dyDescent="0.25">
      <c r="A80" s="29" t="s">
        <v>39</v>
      </c>
      <c r="B80" s="30" t="s">
        <v>24</v>
      </c>
      <c r="C80" s="31" t="s">
        <v>32</v>
      </c>
      <c r="D80" s="31"/>
      <c r="E80" s="102" t="s">
        <v>33</v>
      </c>
      <c r="F80" s="103" t="s">
        <v>35</v>
      </c>
      <c r="G80" s="76" t="s">
        <v>34</v>
      </c>
      <c r="H80" s="76" t="s">
        <v>331</v>
      </c>
      <c r="I80" s="76" t="s">
        <v>332</v>
      </c>
      <c r="J80" s="76" t="s">
        <v>333</v>
      </c>
      <c r="K80" s="104" t="s">
        <v>286</v>
      </c>
      <c r="L80" s="104" t="s">
        <v>221</v>
      </c>
      <c r="M80" s="104" t="s">
        <v>331</v>
      </c>
      <c r="N80" s="104" t="s">
        <v>332</v>
      </c>
      <c r="O80" s="33"/>
      <c r="P80" s="185" t="s">
        <v>334</v>
      </c>
      <c r="Q80" s="33"/>
      <c r="R80" s="33"/>
      <c r="S80" s="9" t="s">
        <v>186</v>
      </c>
      <c r="T80" s="9" t="s">
        <v>183</v>
      </c>
      <c r="U80" s="9" t="s">
        <v>184</v>
      </c>
      <c r="W80" s="9" t="s">
        <v>187</v>
      </c>
    </row>
    <row r="81" spans="1:23" ht="14.25" x14ac:dyDescent="0.2">
      <c r="A81" s="34" t="s">
        <v>0</v>
      </c>
      <c r="B81" s="35" t="s">
        <v>1</v>
      </c>
      <c r="C81" s="1"/>
      <c r="D81" s="199"/>
      <c r="E81" s="197">
        <v>0.27500000000000002</v>
      </c>
      <c r="F81" s="193">
        <v>0.27500000000000002</v>
      </c>
      <c r="G81" s="38">
        <v>1</v>
      </c>
      <c r="H81" s="39">
        <f t="shared" ref="H81:J90" si="11">$C81*E81</f>
        <v>0</v>
      </c>
      <c r="I81" s="39">
        <f t="shared" si="11"/>
        <v>0</v>
      </c>
      <c r="J81" s="39">
        <f t="shared" si="11"/>
        <v>0</v>
      </c>
      <c r="K81" s="100"/>
      <c r="L81" s="100"/>
      <c r="M81" s="39"/>
      <c r="N81" s="39"/>
      <c r="O81" s="26"/>
      <c r="P81" s="52">
        <f t="shared" ref="P81:P87" si="12">SUM(H81:I81)</f>
        <v>0</v>
      </c>
      <c r="Q81" s="26"/>
      <c r="R81" s="26"/>
      <c r="S81" s="8">
        <f>RefData!A144</f>
        <v>0</v>
      </c>
      <c r="T81" s="8">
        <f>RefData!B144</f>
        <v>0</v>
      </c>
      <c r="U81" s="8">
        <f>RefData!C144</f>
        <v>0</v>
      </c>
      <c r="W81" s="51">
        <v>0.75</v>
      </c>
    </row>
    <row r="82" spans="1:23" ht="14.25" x14ac:dyDescent="0.2">
      <c r="A82" s="34" t="s">
        <v>2</v>
      </c>
      <c r="B82" s="35" t="s">
        <v>25</v>
      </c>
      <c r="C82" s="1"/>
      <c r="D82" s="112"/>
      <c r="E82" s="193">
        <v>0.27500000000000002</v>
      </c>
      <c r="F82" s="193">
        <v>0.27500000000000002</v>
      </c>
      <c r="G82" s="38">
        <v>1</v>
      </c>
      <c r="H82" s="39">
        <f t="shared" si="11"/>
        <v>0</v>
      </c>
      <c r="I82" s="39">
        <f t="shared" si="11"/>
        <v>0</v>
      </c>
      <c r="J82" s="39">
        <f t="shared" si="11"/>
        <v>0</v>
      </c>
      <c r="K82" s="100"/>
      <c r="L82" s="100"/>
      <c r="M82" s="39"/>
      <c r="N82" s="39"/>
      <c r="O82" s="26"/>
      <c r="P82" s="52">
        <f t="shared" si="12"/>
        <v>0</v>
      </c>
      <c r="Q82" s="26"/>
      <c r="R82" s="26"/>
      <c r="S82" s="8">
        <f>RefData!A145</f>
        <v>0</v>
      </c>
      <c r="T82" s="8">
        <f>RefData!B145</f>
        <v>0</v>
      </c>
      <c r="U82" s="8">
        <f>RefData!C145</f>
        <v>0</v>
      </c>
      <c r="W82" s="182">
        <v>1</v>
      </c>
    </row>
    <row r="83" spans="1:23" ht="14.25" x14ac:dyDescent="0.2">
      <c r="A83" s="34" t="s">
        <v>3</v>
      </c>
      <c r="B83" s="35" t="s">
        <v>4</v>
      </c>
      <c r="C83" s="1"/>
      <c r="D83" s="112"/>
      <c r="E83" s="193">
        <v>0.25</v>
      </c>
      <c r="F83" s="193">
        <v>0.25</v>
      </c>
      <c r="G83" s="38">
        <v>1</v>
      </c>
      <c r="H83" s="39">
        <f t="shared" si="11"/>
        <v>0</v>
      </c>
      <c r="I83" s="39">
        <f t="shared" si="11"/>
        <v>0</v>
      </c>
      <c r="J83" s="39">
        <f t="shared" si="11"/>
        <v>0</v>
      </c>
      <c r="K83" s="100"/>
      <c r="L83" s="100"/>
      <c r="M83" s="39"/>
      <c r="N83" s="39"/>
      <c r="O83" s="26"/>
      <c r="P83" s="52">
        <f t="shared" si="12"/>
        <v>0</v>
      </c>
      <c r="Q83" s="26"/>
      <c r="R83" s="26"/>
      <c r="S83" s="8">
        <f>RefData!A146</f>
        <v>0</v>
      </c>
      <c r="T83" s="8">
        <f>RefData!B146</f>
        <v>0</v>
      </c>
      <c r="U83" s="8">
        <f>RefData!C146</f>
        <v>0</v>
      </c>
      <c r="W83" s="182">
        <v>1.5</v>
      </c>
    </row>
    <row r="84" spans="1:23" ht="14.25" x14ac:dyDescent="0.2">
      <c r="A84" s="34" t="s">
        <v>5</v>
      </c>
      <c r="B84" s="35" t="s">
        <v>6</v>
      </c>
      <c r="C84" s="1"/>
      <c r="D84" s="112"/>
      <c r="E84" s="193">
        <v>0.27500000000000002</v>
      </c>
      <c r="F84" s="193">
        <v>0.27500000000000002</v>
      </c>
      <c r="G84" s="38">
        <v>1</v>
      </c>
      <c r="H84" s="39">
        <f t="shared" si="11"/>
        <v>0</v>
      </c>
      <c r="I84" s="39">
        <f t="shared" si="11"/>
        <v>0</v>
      </c>
      <c r="J84" s="39">
        <f t="shared" si="11"/>
        <v>0</v>
      </c>
      <c r="K84" s="100"/>
      <c r="L84" s="100"/>
      <c r="M84" s="39"/>
      <c r="N84" s="39"/>
      <c r="O84" s="26"/>
      <c r="P84" s="52">
        <f t="shared" si="12"/>
        <v>0</v>
      </c>
      <c r="Q84" s="26"/>
      <c r="R84" s="26"/>
      <c r="S84" s="8">
        <f>RefData!A147</f>
        <v>0</v>
      </c>
      <c r="T84" s="8">
        <f>RefData!B147</f>
        <v>0</v>
      </c>
      <c r="U84" s="8">
        <f>RefData!C147</f>
        <v>0</v>
      </c>
      <c r="W84" s="182">
        <v>2.5</v>
      </c>
    </row>
    <row r="85" spans="1:23" ht="14.25" x14ac:dyDescent="0.2">
      <c r="A85" s="34" t="s">
        <v>7</v>
      </c>
      <c r="B85" s="35" t="s">
        <v>8</v>
      </c>
      <c r="C85" s="1"/>
      <c r="D85" s="112"/>
      <c r="E85" s="193">
        <v>0.33</v>
      </c>
      <c r="F85" s="193">
        <v>0.33</v>
      </c>
      <c r="G85" s="38">
        <v>1</v>
      </c>
      <c r="H85" s="39">
        <f t="shared" si="11"/>
        <v>0</v>
      </c>
      <c r="I85" s="39">
        <f t="shared" si="11"/>
        <v>0</v>
      </c>
      <c r="J85" s="39">
        <f t="shared" si="11"/>
        <v>0</v>
      </c>
      <c r="K85" s="100"/>
      <c r="L85" s="100"/>
      <c r="M85" s="39"/>
      <c r="N85" s="39"/>
      <c r="O85" s="26"/>
      <c r="P85" s="52">
        <f t="shared" si="12"/>
        <v>0</v>
      </c>
      <c r="Q85" s="26"/>
      <c r="R85" s="26"/>
      <c r="S85" s="8">
        <f>RefData!A148</f>
        <v>0</v>
      </c>
      <c r="T85" s="8">
        <f>RefData!B148</f>
        <v>0</v>
      </c>
      <c r="U85" s="8">
        <f>RefData!C148</f>
        <v>0</v>
      </c>
      <c r="W85" s="182">
        <v>4</v>
      </c>
    </row>
    <row r="86" spans="1:23" ht="14.25" x14ac:dyDescent="0.2">
      <c r="A86" s="34" t="s">
        <v>363</v>
      </c>
      <c r="B86" s="35" t="s">
        <v>364</v>
      </c>
      <c r="C86" s="1"/>
      <c r="D86" s="112"/>
      <c r="E86" s="193">
        <v>0.3</v>
      </c>
      <c r="F86" s="193">
        <v>0.3</v>
      </c>
      <c r="G86" s="38">
        <v>2</v>
      </c>
      <c r="H86" s="39">
        <f t="shared" si="11"/>
        <v>0</v>
      </c>
      <c r="I86" s="39">
        <f t="shared" si="11"/>
        <v>0</v>
      </c>
      <c r="J86" s="39">
        <f t="shared" si="11"/>
        <v>0</v>
      </c>
      <c r="K86" s="100"/>
      <c r="L86" s="100"/>
      <c r="M86" s="39"/>
      <c r="N86" s="39"/>
      <c r="O86" s="26"/>
      <c r="P86" s="52">
        <f t="shared" si="12"/>
        <v>0</v>
      </c>
      <c r="Q86" s="26"/>
      <c r="R86" s="26"/>
      <c r="T86" s="14"/>
    </row>
    <row r="87" spans="1:23" ht="14.25" x14ac:dyDescent="0.2">
      <c r="A87" s="34" t="s">
        <v>365</v>
      </c>
      <c r="B87" s="35" t="s">
        <v>250</v>
      </c>
      <c r="C87" s="1"/>
      <c r="D87" s="112"/>
      <c r="E87" s="193">
        <v>0.3</v>
      </c>
      <c r="F87" s="193">
        <v>0.3</v>
      </c>
      <c r="G87" s="38">
        <v>1</v>
      </c>
      <c r="H87" s="39">
        <f t="shared" si="11"/>
        <v>0</v>
      </c>
      <c r="I87" s="39">
        <f t="shared" si="11"/>
        <v>0</v>
      </c>
      <c r="J87" s="39">
        <f t="shared" si="11"/>
        <v>0</v>
      </c>
      <c r="K87" s="100"/>
      <c r="L87" s="100"/>
      <c r="M87" s="39"/>
      <c r="N87" s="39"/>
      <c r="O87" s="26"/>
      <c r="P87" s="52">
        <f t="shared" si="12"/>
        <v>0</v>
      </c>
      <c r="Q87" s="26"/>
      <c r="R87" s="26"/>
      <c r="T87" s="14"/>
    </row>
    <row r="88" spans="1:23" ht="14.25" x14ac:dyDescent="0.2">
      <c r="A88" s="231" t="s">
        <v>303</v>
      </c>
      <c r="B88" s="35" t="s">
        <v>314</v>
      </c>
      <c r="C88" s="2"/>
      <c r="D88" s="201"/>
      <c r="E88" s="193">
        <v>4</v>
      </c>
      <c r="F88" s="193">
        <v>4</v>
      </c>
      <c r="G88" s="38">
        <v>1</v>
      </c>
      <c r="H88" s="39">
        <f>$C88*E88</f>
        <v>0</v>
      </c>
      <c r="I88" s="39">
        <f t="shared" si="11"/>
        <v>0</v>
      </c>
      <c r="J88" s="39">
        <f>$C88*G88</f>
        <v>0</v>
      </c>
      <c r="K88" s="100"/>
      <c r="L88" s="100"/>
      <c r="M88" s="39"/>
      <c r="N88" s="39"/>
      <c r="O88" s="26"/>
      <c r="P88" s="121">
        <f>$C88*E88</f>
        <v>0</v>
      </c>
      <c r="Q88" s="26"/>
      <c r="R88" s="26"/>
      <c r="T88" s="14"/>
      <c r="W88" s="14"/>
    </row>
    <row r="89" spans="1:23" ht="14.25" x14ac:dyDescent="0.2">
      <c r="A89" s="233"/>
      <c r="B89" s="35" t="s">
        <v>315</v>
      </c>
      <c r="C89" s="2"/>
      <c r="D89" s="201"/>
      <c r="E89" s="193">
        <v>2.7</v>
      </c>
      <c r="F89" s="193">
        <v>2.7</v>
      </c>
      <c r="G89" s="38">
        <v>1</v>
      </c>
      <c r="H89" s="39">
        <f>$C89*E89</f>
        <v>0</v>
      </c>
      <c r="I89" s="39">
        <f t="shared" si="11"/>
        <v>0</v>
      </c>
      <c r="J89" s="39">
        <f>$C89*G89</f>
        <v>0</v>
      </c>
      <c r="K89" s="100"/>
      <c r="L89" s="100"/>
      <c r="M89" s="39"/>
      <c r="N89" s="39"/>
      <c r="O89" s="26"/>
      <c r="P89" s="183">
        <f>$C89*E89</f>
        <v>0</v>
      </c>
      <c r="Q89" s="26"/>
      <c r="R89" s="26"/>
      <c r="T89" s="14"/>
      <c r="W89" s="182" t="s">
        <v>328</v>
      </c>
    </row>
    <row r="90" spans="1:23" ht="14.25" x14ac:dyDescent="0.2">
      <c r="A90" s="233"/>
      <c r="B90" s="35" t="s">
        <v>339</v>
      </c>
      <c r="C90" s="1"/>
      <c r="D90" s="200"/>
      <c r="E90" s="193">
        <v>3</v>
      </c>
      <c r="F90" s="193">
        <v>3</v>
      </c>
      <c r="G90" s="38">
        <v>1</v>
      </c>
      <c r="H90" s="39">
        <f>$C90*E90</f>
        <v>0</v>
      </c>
      <c r="I90" s="39">
        <f t="shared" si="11"/>
        <v>0</v>
      </c>
      <c r="J90" s="39">
        <f>$C90*G90</f>
        <v>0</v>
      </c>
      <c r="K90" s="100"/>
      <c r="L90" s="100"/>
      <c r="M90" s="39"/>
      <c r="N90" s="39"/>
      <c r="O90" s="26"/>
      <c r="P90" s="183">
        <f>$C90*E90</f>
        <v>0</v>
      </c>
      <c r="Q90" s="26"/>
      <c r="R90" s="26"/>
      <c r="T90" s="14"/>
      <c r="W90" s="182">
        <f>Max_DC_Load</f>
        <v>1000</v>
      </c>
    </row>
    <row r="91" spans="1:23" ht="14.25" x14ac:dyDescent="0.2">
      <c r="A91" s="232"/>
      <c r="B91" s="35" t="s">
        <v>340</v>
      </c>
      <c r="C91" s="56">
        <f>IF((C88+C89)&gt;0,IF((C88+C89)&lt;= P130, C88+C89, P130),0)</f>
        <v>0</v>
      </c>
      <c r="D91" s="2"/>
      <c r="E91" s="36"/>
      <c r="F91" s="37">
        <v>16</v>
      </c>
      <c r="G91" s="38"/>
      <c r="H91" s="39"/>
      <c r="I91" s="39">
        <f>IF(($C88+$C89)&gt;0,IF(ISNUMBER(D91),IF($D91&gt;0,MIN($D91,$C88+$C89),0),$C91)*F91,0)</f>
        <v>0</v>
      </c>
      <c r="J91" s="39"/>
      <c r="K91" s="100"/>
      <c r="L91" s="100"/>
      <c r="M91" s="39"/>
      <c r="N91" s="39"/>
      <c r="O91" s="26"/>
      <c r="P91" s="184"/>
      <c r="Q91" s="26"/>
      <c r="R91" s="26"/>
      <c r="T91" s="14"/>
      <c r="W91" s="182"/>
    </row>
    <row r="92" spans="1:23" ht="14.25" x14ac:dyDescent="0.2">
      <c r="A92" s="34" t="s">
        <v>9</v>
      </c>
      <c r="B92" s="35" t="s">
        <v>97</v>
      </c>
      <c r="C92" s="1"/>
      <c r="D92" s="199"/>
      <c r="E92" s="193">
        <v>0.27500000000000002</v>
      </c>
      <c r="F92" s="193">
        <v>0.27500000000000002</v>
      </c>
      <c r="G92" s="38">
        <v>1</v>
      </c>
      <c r="H92" s="39">
        <f t="shared" ref="H92:J94" si="13">$C92*E92</f>
        <v>0</v>
      </c>
      <c r="I92" s="39">
        <f t="shared" si="13"/>
        <v>0</v>
      </c>
      <c r="J92" s="39">
        <f t="shared" si="13"/>
        <v>0</v>
      </c>
      <c r="K92" s="100"/>
      <c r="L92" s="100"/>
      <c r="M92" s="39"/>
      <c r="N92" s="39"/>
      <c r="O92" s="26"/>
      <c r="P92" s="52">
        <f t="shared" ref="P92:P127" si="14">SUM(H92:I92)</f>
        <v>0</v>
      </c>
      <c r="Q92" s="26"/>
      <c r="R92" s="26"/>
    </row>
    <row r="93" spans="1:23" ht="14.25" x14ac:dyDescent="0.2">
      <c r="A93" s="34" t="s">
        <v>10</v>
      </c>
      <c r="B93" s="35" t="s">
        <v>11</v>
      </c>
      <c r="C93" s="1"/>
      <c r="D93" s="112"/>
      <c r="E93" s="193">
        <v>0.27500000000000002</v>
      </c>
      <c r="F93" s="193">
        <v>0.27500000000000002</v>
      </c>
      <c r="G93" s="38">
        <v>1</v>
      </c>
      <c r="H93" s="39">
        <f t="shared" si="13"/>
        <v>0</v>
      </c>
      <c r="I93" s="39">
        <f t="shared" si="13"/>
        <v>0</v>
      </c>
      <c r="J93" s="39">
        <f t="shared" si="13"/>
        <v>0</v>
      </c>
      <c r="K93" s="100"/>
      <c r="L93" s="100"/>
      <c r="M93" s="39"/>
      <c r="N93" s="39"/>
      <c r="O93" s="26"/>
      <c r="P93" s="52">
        <f t="shared" si="14"/>
        <v>0</v>
      </c>
      <c r="Q93" s="26"/>
      <c r="R93" s="26"/>
    </row>
    <row r="94" spans="1:23" ht="14.25" x14ac:dyDescent="0.2">
      <c r="A94" s="231" t="s">
        <v>12</v>
      </c>
      <c r="B94" s="157" t="s">
        <v>13</v>
      </c>
      <c r="C94" s="113"/>
      <c r="D94" s="200"/>
      <c r="E94" s="196">
        <v>0.28000000000000003</v>
      </c>
      <c r="F94" s="193">
        <v>0.28000000000000003</v>
      </c>
      <c r="G94" s="38">
        <v>1</v>
      </c>
      <c r="H94" s="39">
        <f t="shared" si="13"/>
        <v>0</v>
      </c>
      <c r="I94" s="39">
        <f t="shared" si="13"/>
        <v>0</v>
      </c>
      <c r="J94" s="39">
        <f t="shared" si="13"/>
        <v>0</v>
      </c>
      <c r="K94" s="100">
        <v>14</v>
      </c>
      <c r="L94" s="100">
        <v>50</v>
      </c>
      <c r="M94" s="39">
        <f>$C94*K94</f>
        <v>0</v>
      </c>
      <c r="N94" s="39">
        <f>IF(M94&gt;0,M94-K94+IF(ISBLANK($C94),0,(MIN(1,$C94)*L94)),0)</f>
        <v>0</v>
      </c>
      <c r="O94" s="26"/>
      <c r="P94" s="52">
        <f t="shared" si="14"/>
        <v>0</v>
      </c>
      <c r="Q94" s="26"/>
      <c r="R94" s="26"/>
    </row>
    <row r="95" spans="1:23" x14ac:dyDescent="0.2">
      <c r="A95" s="234"/>
      <c r="B95" s="235" t="s">
        <v>226</v>
      </c>
      <c r="C95" s="236"/>
      <c r="D95" s="158"/>
      <c r="E95" s="164"/>
      <c r="F95" s="106"/>
      <c r="G95" s="107"/>
      <c r="H95" s="109"/>
      <c r="I95" s="109"/>
      <c r="J95" s="110"/>
      <c r="K95" s="161"/>
      <c r="L95" s="100"/>
      <c r="M95" s="39">
        <f>K95</f>
        <v>0</v>
      </c>
      <c r="N95" s="39">
        <f>M95</f>
        <v>0</v>
      </c>
      <c r="O95" s="26"/>
      <c r="P95" s="52">
        <f t="shared" si="14"/>
        <v>0</v>
      </c>
      <c r="Q95" s="26"/>
      <c r="R95" s="26"/>
    </row>
    <row r="96" spans="1:23" ht="14.25" customHeight="1" x14ac:dyDescent="0.2">
      <c r="A96" s="237" t="s">
        <v>14</v>
      </c>
      <c r="B96" s="165" t="s">
        <v>26</v>
      </c>
      <c r="C96" s="166"/>
      <c r="D96" s="112"/>
      <c r="E96" s="198">
        <v>0.45</v>
      </c>
      <c r="F96" s="197">
        <v>0.45</v>
      </c>
      <c r="G96" s="38">
        <v>1.5</v>
      </c>
      <c r="H96" s="39">
        <f>$C96*E96</f>
        <v>0</v>
      </c>
      <c r="I96" s="39">
        <f>$C96*F96</f>
        <v>0</v>
      </c>
      <c r="J96" s="39">
        <f>$C96*G96</f>
        <v>0</v>
      </c>
      <c r="K96" s="100"/>
      <c r="L96" s="100"/>
      <c r="M96" s="39"/>
      <c r="N96" s="39"/>
      <c r="O96" s="26"/>
      <c r="P96" s="52">
        <f t="shared" si="14"/>
        <v>0</v>
      </c>
      <c r="Q96" s="26"/>
      <c r="R96" s="26"/>
    </row>
    <row r="97" spans="1:18" ht="14.25" customHeight="1" x14ac:dyDescent="0.2">
      <c r="A97" s="238"/>
      <c r="B97" s="155" t="s">
        <v>299</v>
      </c>
      <c r="C97" s="160"/>
      <c r="D97" s="160"/>
      <c r="E97" s="152"/>
      <c r="F97" s="2"/>
      <c r="G97" s="38"/>
      <c r="H97" s="39"/>
      <c r="I97" s="111">
        <f>F97</f>
        <v>0</v>
      </c>
      <c r="J97" s="39"/>
      <c r="K97" s="100"/>
      <c r="L97" s="100"/>
      <c r="M97" s="39"/>
      <c r="N97" s="39"/>
      <c r="O97" s="26"/>
      <c r="P97" s="52">
        <f t="shared" si="14"/>
        <v>0</v>
      </c>
      <c r="Q97" s="26"/>
      <c r="R97" s="26"/>
    </row>
    <row r="98" spans="1:18" ht="14.25" customHeight="1" x14ac:dyDescent="0.2">
      <c r="A98" s="238"/>
      <c r="B98" s="155" t="s">
        <v>300</v>
      </c>
      <c r="C98" s="160"/>
      <c r="D98" s="168"/>
      <c r="E98" s="159"/>
      <c r="F98" s="37"/>
      <c r="G98" s="38"/>
      <c r="H98" s="111">
        <f>E98</f>
        <v>0</v>
      </c>
      <c r="I98" s="39"/>
      <c r="J98" s="39"/>
      <c r="K98" s="100"/>
      <c r="L98" s="100"/>
      <c r="M98" s="39"/>
      <c r="N98" s="39"/>
      <c r="O98" s="26"/>
      <c r="P98" s="52">
        <f t="shared" si="14"/>
        <v>0</v>
      </c>
      <c r="Q98" s="26"/>
      <c r="R98" s="26"/>
    </row>
    <row r="99" spans="1:18" ht="14.25" customHeight="1" x14ac:dyDescent="0.2">
      <c r="A99" s="239"/>
      <c r="B99" s="171" t="s">
        <v>301</v>
      </c>
      <c r="C99" s="169"/>
      <c r="D99" s="170"/>
      <c r="E99" s="167"/>
      <c r="F99" s="37"/>
      <c r="G99" s="38"/>
      <c r="H99" s="111"/>
      <c r="I99" s="39"/>
      <c r="J99" s="39"/>
      <c r="K99" s="100"/>
      <c r="L99" s="100"/>
      <c r="M99" s="39"/>
      <c r="N99" s="39"/>
      <c r="O99" s="26"/>
      <c r="P99" s="52">
        <f t="shared" si="14"/>
        <v>0</v>
      </c>
      <c r="Q99" s="26"/>
      <c r="R99" s="26"/>
    </row>
    <row r="100" spans="1:18" ht="14.25" x14ac:dyDescent="0.2">
      <c r="A100" s="34" t="s">
        <v>15</v>
      </c>
      <c r="B100" s="35" t="s">
        <v>57</v>
      </c>
      <c r="C100" s="163"/>
      <c r="D100" s="112"/>
      <c r="E100" s="36">
        <v>0.27500000000000002</v>
      </c>
      <c r="F100" s="193">
        <v>0.27500000000000002</v>
      </c>
      <c r="G100" s="38">
        <v>1</v>
      </c>
      <c r="H100" s="39">
        <f t="shared" ref="H100:H105" si="15">$C100*E100</f>
        <v>0</v>
      </c>
      <c r="I100" s="39">
        <f t="shared" ref="I100:I105" si="16">$C100*F100</f>
        <v>0</v>
      </c>
      <c r="J100" s="39">
        <f t="shared" ref="J100:J105" si="17">$C100*G100</f>
        <v>0</v>
      </c>
      <c r="K100" s="100"/>
      <c r="L100" s="100"/>
      <c r="M100" s="39"/>
      <c r="N100" s="39"/>
      <c r="O100" s="26"/>
      <c r="P100" s="52">
        <f t="shared" si="14"/>
        <v>0</v>
      </c>
      <c r="Q100" s="26"/>
      <c r="R100" s="26"/>
    </row>
    <row r="101" spans="1:18" ht="14.25" x14ac:dyDescent="0.2">
      <c r="A101" s="34" t="s">
        <v>16</v>
      </c>
      <c r="B101" s="35" t="s">
        <v>88</v>
      </c>
      <c r="C101" s="1"/>
      <c r="D101" s="112"/>
      <c r="E101" s="36">
        <v>0.27500000000000002</v>
      </c>
      <c r="F101" s="193">
        <v>0.27500000000000002</v>
      </c>
      <c r="G101" s="38">
        <v>1</v>
      </c>
      <c r="H101" s="39">
        <f t="shared" si="15"/>
        <v>0</v>
      </c>
      <c r="I101" s="39">
        <f t="shared" si="16"/>
        <v>0</v>
      </c>
      <c r="J101" s="39">
        <f t="shared" si="17"/>
        <v>0</v>
      </c>
      <c r="K101" s="100"/>
      <c r="L101" s="100"/>
      <c r="M101" s="39"/>
      <c r="N101" s="39"/>
      <c r="O101" s="26"/>
      <c r="P101" s="52">
        <f t="shared" si="14"/>
        <v>0</v>
      </c>
      <c r="Q101" s="26"/>
      <c r="R101" s="26"/>
    </row>
    <row r="102" spans="1:18" ht="14.25" x14ac:dyDescent="0.2">
      <c r="A102" s="34" t="s">
        <v>87</v>
      </c>
      <c r="B102" s="35" t="s">
        <v>105</v>
      </c>
      <c r="C102" s="1"/>
      <c r="D102" s="112"/>
      <c r="E102" s="36">
        <v>0.27500000000000002</v>
      </c>
      <c r="F102" s="193">
        <v>0.27500000000000002</v>
      </c>
      <c r="G102" s="38">
        <v>1</v>
      </c>
      <c r="H102" s="39">
        <f t="shared" si="15"/>
        <v>0</v>
      </c>
      <c r="I102" s="39">
        <f t="shared" si="16"/>
        <v>0</v>
      </c>
      <c r="J102" s="39">
        <f t="shared" si="17"/>
        <v>0</v>
      </c>
      <c r="K102" s="100"/>
      <c r="L102" s="100"/>
      <c r="M102" s="39"/>
      <c r="N102" s="39"/>
      <c r="O102" s="26"/>
      <c r="P102" s="52">
        <f t="shared" si="14"/>
        <v>0</v>
      </c>
      <c r="Q102" s="26"/>
      <c r="R102" s="26"/>
    </row>
    <row r="103" spans="1:18" ht="14.25" x14ac:dyDescent="0.2">
      <c r="A103" s="34" t="s">
        <v>17</v>
      </c>
      <c r="B103" s="35" t="s">
        <v>18</v>
      </c>
      <c r="C103" s="1"/>
      <c r="D103" s="112"/>
      <c r="E103" s="36">
        <v>0.48</v>
      </c>
      <c r="F103" s="193">
        <v>0.48</v>
      </c>
      <c r="G103" s="38">
        <v>1.2</v>
      </c>
      <c r="H103" s="39">
        <f t="shared" si="15"/>
        <v>0</v>
      </c>
      <c r="I103" s="39">
        <f t="shared" si="16"/>
        <v>0</v>
      </c>
      <c r="J103" s="39">
        <f t="shared" si="17"/>
        <v>0</v>
      </c>
      <c r="K103" s="100"/>
      <c r="L103" s="100"/>
      <c r="M103" s="39"/>
      <c r="N103" s="39"/>
      <c r="O103" s="26"/>
      <c r="P103" s="52">
        <f t="shared" si="14"/>
        <v>0</v>
      </c>
      <c r="Q103" s="26"/>
      <c r="R103" s="26"/>
    </row>
    <row r="104" spans="1:18" ht="14.25" x14ac:dyDescent="0.2">
      <c r="A104" s="34" t="s">
        <v>19</v>
      </c>
      <c r="B104" s="35" t="s">
        <v>20</v>
      </c>
      <c r="C104" s="1"/>
      <c r="D104" s="112"/>
      <c r="E104" s="36">
        <v>0.28499999999999998</v>
      </c>
      <c r="F104" s="193">
        <v>0.28499999999999998</v>
      </c>
      <c r="G104" s="38">
        <v>1</v>
      </c>
      <c r="H104" s="39">
        <f t="shared" si="15"/>
        <v>0</v>
      </c>
      <c r="I104" s="39">
        <f t="shared" si="16"/>
        <v>0</v>
      </c>
      <c r="J104" s="39">
        <f t="shared" si="17"/>
        <v>0</v>
      </c>
      <c r="K104" s="100"/>
      <c r="L104" s="100"/>
      <c r="M104" s="39"/>
      <c r="N104" s="39"/>
      <c r="O104" s="26"/>
      <c r="P104" s="52">
        <f t="shared" si="14"/>
        <v>0</v>
      </c>
      <c r="Q104" s="26"/>
      <c r="R104" s="26"/>
    </row>
    <row r="105" spans="1:18" ht="14.25" x14ac:dyDescent="0.2">
      <c r="A105" s="231" t="s">
        <v>21</v>
      </c>
      <c r="B105" s="157" t="s">
        <v>22</v>
      </c>
      <c r="C105" s="113"/>
      <c r="D105" s="112"/>
      <c r="E105" s="36">
        <v>0.45</v>
      </c>
      <c r="F105" s="196">
        <v>0.45</v>
      </c>
      <c r="G105" s="38">
        <v>1</v>
      </c>
      <c r="H105" s="39">
        <f t="shared" si="15"/>
        <v>0</v>
      </c>
      <c r="I105" s="39">
        <f t="shared" si="16"/>
        <v>0</v>
      </c>
      <c r="J105" s="39">
        <f t="shared" si="17"/>
        <v>0</v>
      </c>
      <c r="K105" s="100"/>
      <c r="L105" s="100"/>
      <c r="M105" s="39"/>
      <c r="N105" s="39"/>
      <c r="O105" s="26"/>
      <c r="P105" s="52">
        <f t="shared" si="14"/>
        <v>0</v>
      </c>
      <c r="Q105" s="26"/>
      <c r="R105" s="26"/>
    </row>
    <row r="106" spans="1:18" ht="14.25" x14ac:dyDescent="0.2">
      <c r="A106" s="233"/>
      <c r="B106" s="43" t="s">
        <v>227</v>
      </c>
      <c r="C106" s="158"/>
      <c r="D106" s="158"/>
      <c r="E106" s="164"/>
      <c r="F106" s="195"/>
      <c r="G106" s="107"/>
      <c r="H106" s="109"/>
      <c r="I106" s="109"/>
      <c r="J106" s="109"/>
      <c r="K106" s="110"/>
      <c r="L106" s="161"/>
      <c r="M106" s="39"/>
      <c r="N106" s="39">
        <f>L106</f>
        <v>0</v>
      </c>
      <c r="O106" s="26"/>
      <c r="P106" s="52">
        <f t="shared" si="14"/>
        <v>0</v>
      </c>
      <c r="Q106" s="26"/>
      <c r="R106" s="26"/>
    </row>
    <row r="107" spans="1:18" ht="14.25" x14ac:dyDescent="0.2">
      <c r="A107" s="232"/>
      <c r="B107" s="43" t="s">
        <v>316</v>
      </c>
      <c r="C107" s="158"/>
      <c r="D107" s="158"/>
      <c r="E107" s="164"/>
      <c r="F107" s="106"/>
      <c r="G107" s="107"/>
      <c r="H107" s="109"/>
      <c r="I107" s="109"/>
      <c r="J107" s="110"/>
      <c r="K107" s="6"/>
      <c r="L107" s="100"/>
      <c r="M107" s="39">
        <f>K107</f>
        <v>0</v>
      </c>
      <c r="N107" s="39"/>
      <c r="O107" s="26"/>
      <c r="P107" s="52">
        <f t="shared" si="14"/>
        <v>0</v>
      </c>
      <c r="Q107" s="26"/>
      <c r="R107" s="26"/>
    </row>
    <row r="108" spans="1:18" ht="14.25" x14ac:dyDescent="0.2">
      <c r="A108" s="40" t="s">
        <v>302</v>
      </c>
      <c r="B108" s="162" t="s">
        <v>341</v>
      </c>
      <c r="C108" s="163"/>
      <c r="D108" s="112"/>
      <c r="E108" s="36">
        <v>0.25</v>
      </c>
      <c r="F108" s="37">
        <v>3.25</v>
      </c>
      <c r="G108" s="38">
        <v>1</v>
      </c>
      <c r="H108" s="39">
        <f t="shared" ref="H108:J110" si="18">$C108*E108</f>
        <v>0</v>
      </c>
      <c r="I108" s="39">
        <f t="shared" si="18"/>
        <v>0</v>
      </c>
      <c r="J108" s="39">
        <f t="shared" si="18"/>
        <v>0</v>
      </c>
      <c r="K108" s="100"/>
      <c r="L108" s="100"/>
      <c r="M108" s="39"/>
      <c r="N108" s="39"/>
      <c r="O108" s="26"/>
      <c r="P108" s="52">
        <f t="shared" si="14"/>
        <v>0</v>
      </c>
      <c r="Q108" s="26"/>
      <c r="R108" s="26"/>
    </row>
    <row r="109" spans="1:18" ht="14.25" x14ac:dyDescent="0.2">
      <c r="A109" s="40" t="s">
        <v>27</v>
      </c>
      <c r="B109" s="41" t="s">
        <v>342</v>
      </c>
      <c r="C109" s="1"/>
      <c r="D109" s="112"/>
      <c r="E109" s="36">
        <v>0.25</v>
      </c>
      <c r="F109" s="193">
        <v>0.25</v>
      </c>
      <c r="G109" s="38">
        <v>1</v>
      </c>
      <c r="H109" s="39">
        <f t="shared" si="18"/>
        <v>0</v>
      </c>
      <c r="I109" s="39">
        <f t="shared" si="18"/>
        <v>0</v>
      </c>
      <c r="J109" s="39">
        <f t="shared" si="18"/>
        <v>0</v>
      </c>
      <c r="K109" s="100"/>
      <c r="L109" s="100"/>
      <c r="M109" s="39"/>
      <c r="N109" s="39"/>
      <c r="O109" s="26"/>
      <c r="P109" s="52">
        <f t="shared" si="14"/>
        <v>0</v>
      </c>
      <c r="Q109" s="26"/>
      <c r="R109" s="26"/>
    </row>
    <row r="110" spans="1:18" ht="14.25" x14ac:dyDescent="0.2">
      <c r="A110" s="42" t="s">
        <v>23</v>
      </c>
      <c r="B110" s="43" t="s">
        <v>343</v>
      </c>
      <c r="C110" s="1"/>
      <c r="D110" s="112"/>
      <c r="E110" s="36">
        <v>0.3</v>
      </c>
      <c r="F110" s="193">
        <v>0.3</v>
      </c>
      <c r="G110" s="38">
        <v>2</v>
      </c>
      <c r="H110" s="39">
        <f t="shared" si="18"/>
        <v>0</v>
      </c>
      <c r="I110" s="39">
        <f t="shared" si="18"/>
        <v>0</v>
      </c>
      <c r="J110" s="39">
        <f t="shared" si="18"/>
        <v>0</v>
      </c>
      <c r="K110" s="100">
        <v>225</v>
      </c>
      <c r="L110" s="100">
        <v>245</v>
      </c>
      <c r="M110" s="39">
        <f>$C110*K110</f>
        <v>0</v>
      </c>
      <c r="N110" s="39">
        <f>$C110*L110</f>
        <v>0</v>
      </c>
      <c r="O110" s="26"/>
      <c r="P110" s="52">
        <f t="shared" si="14"/>
        <v>0</v>
      </c>
      <c r="Q110" s="26"/>
      <c r="R110" s="26"/>
    </row>
    <row r="111" spans="1:18" ht="14.25" x14ac:dyDescent="0.2">
      <c r="A111" s="34" t="s">
        <v>361</v>
      </c>
      <c r="B111" s="162" t="s">
        <v>362</v>
      </c>
      <c r="C111" s="113"/>
      <c r="D111" s="172"/>
      <c r="E111" s="193">
        <v>0.5</v>
      </c>
      <c r="F111" s="193">
        <v>0.5</v>
      </c>
      <c r="G111" s="38">
        <v>2</v>
      </c>
      <c r="H111" s="39">
        <f>$C111*E111</f>
        <v>0</v>
      </c>
      <c r="I111" s="39">
        <f>$C111*F111</f>
        <v>0</v>
      </c>
      <c r="J111" s="39">
        <f>$C111*G111</f>
        <v>0</v>
      </c>
      <c r="K111" s="100"/>
      <c r="L111" s="100"/>
      <c r="M111" s="39"/>
      <c r="N111" s="39"/>
      <c r="O111" s="26"/>
      <c r="P111" s="52">
        <f t="shared" si="14"/>
        <v>0</v>
      </c>
    </row>
    <row r="112" spans="1:18" ht="14.25" x14ac:dyDescent="0.2">
      <c r="A112" s="34"/>
      <c r="B112" s="157"/>
      <c r="C112" s="179"/>
      <c r="D112" s="112"/>
      <c r="E112" s="36"/>
      <c r="F112" s="37"/>
      <c r="G112" s="38"/>
      <c r="H112" s="39"/>
      <c r="I112" s="39"/>
      <c r="J112" s="39"/>
      <c r="K112" s="100"/>
      <c r="L112" s="100"/>
      <c r="M112" s="39"/>
      <c r="N112" s="39"/>
      <c r="O112" s="26"/>
      <c r="P112" s="52">
        <f t="shared" si="14"/>
        <v>0</v>
      </c>
      <c r="Q112" s="26"/>
      <c r="R112" s="26"/>
    </row>
    <row r="113" spans="1:18" x14ac:dyDescent="0.2">
      <c r="A113" s="12" t="s">
        <v>198</v>
      </c>
      <c r="B113" s="191" t="s">
        <v>357</v>
      </c>
      <c r="C113" s="154">
        <f>Loop2_IS_Addresses</f>
        <v>0</v>
      </c>
      <c r="D113" s="172"/>
      <c r="E113" s="153"/>
      <c r="F113" s="153"/>
      <c r="G113" s="153"/>
      <c r="H113" s="154">
        <f>Loop2_IS_DC</f>
        <v>0</v>
      </c>
      <c r="I113" s="154">
        <f>Loop2_IS_DC</f>
        <v>0</v>
      </c>
      <c r="J113" s="154">
        <f>Loop2_IS_AC</f>
        <v>0</v>
      </c>
      <c r="K113" s="153"/>
      <c r="L113" s="100"/>
      <c r="M113" s="39"/>
      <c r="N113" s="39"/>
      <c r="O113" s="26"/>
      <c r="P113" s="52">
        <f t="shared" si="14"/>
        <v>0</v>
      </c>
      <c r="Q113" s="26"/>
      <c r="R113" s="26"/>
    </row>
    <row r="114" spans="1:18" ht="14.25" x14ac:dyDescent="0.2">
      <c r="A114" s="34"/>
      <c r="B114" s="176" t="s">
        <v>309</v>
      </c>
      <c r="C114" s="180"/>
      <c r="D114" s="112"/>
      <c r="E114" s="36"/>
      <c r="F114" s="37"/>
      <c r="G114" s="38"/>
      <c r="H114" s="39"/>
      <c r="I114" s="39"/>
      <c r="J114" s="39"/>
      <c r="K114" s="100"/>
      <c r="L114" s="100"/>
      <c r="M114" s="39"/>
      <c r="N114" s="39"/>
      <c r="O114" s="26"/>
      <c r="P114" s="52">
        <f t="shared" si="14"/>
        <v>0</v>
      </c>
      <c r="Q114" s="26"/>
      <c r="R114" s="26"/>
    </row>
    <row r="115" spans="1:18" ht="14.25" x14ac:dyDescent="0.2">
      <c r="A115" s="34" t="s">
        <v>324</v>
      </c>
      <c r="B115" s="35" t="s">
        <v>325</v>
      </c>
      <c r="C115" s="1"/>
      <c r="D115" s="112"/>
      <c r="E115" s="36">
        <v>0.16</v>
      </c>
      <c r="F115" s="193">
        <v>0.16</v>
      </c>
      <c r="G115" s="38">
        <v>0.1</v>
      </c>
      <c r="H115" s="39">
        <f t="shared" ref="H115:J117" si="19">$C115*E115</f>
        <v>0</v>
      </c>
      <c r="I115" s="39">
        <f t="shared" si="19"/>
        <v>0</v>
      </c>
      <c r="J115" s="39">
        <f t="shared" si="19"/>
        <v>0</v>
      </c>
      <c r="K115" s="100"/>
      <c r="L115" s="100"/>
      <c r="M115" s="39"/>
      <c r="N115" s="39"/>
      <c r="O115" s="26"/>
      <c r="P115" s="52">
        <f t="shared" si="14"/>
        <v>0</v>
      </c>
      <c r="Q115" s="26"/>
      <c r="R115" s="26"/>
    </row>
    <row r="116" spans="1:18" ht="14.25" x14ac:dyDescent="0.2">
      <c r="A116" s="34" t="s">
        <v>47</v>
      </c>
      <c r="B116" s="35" t="s">
        <v>30</v>
      </c>
      <c r="C116" s="1"/>
      <c r="D116" s="112"/>
      <c r="E116" s="36">
        <v>0.08</v>
      </c>
      <c r="F116" s="193">
        <v>0.08</v>
      </c>
      <c r="G116" s="38">
        <v>0.2</v>
      </c>
      <c r="H116" s="39">
        <f t="shared" si="19"/>
        <v>0</v>
      </c>
      <c r="I116" s="39">
        <f t="shared" si="19"/>
        <v>0</v>
      </c>
      <c r="J116" s="39">
        <f t="shared" si="19"/>
        <v>0</v>
      </c>
      <c r="K116" s="100"/>
      <c r="L116" s="100"/>
      <c r="M116" s="39"/>
      <c r="N116" s="39"/>
      <c r="O116" s="26"/>
      <c r="P116" s="52">
        <f t="shared" si="14"/>
        <v>0</v>
      </c>
      <c r="Q116" s="26"/>
      <c r="R116" s="26"/>
    </row>
    <row r="117" spans="1:18" ht="14.25" x14ac:dyDescent="0.2">
      <c r="A117" s="34" t="s">
        <v>123</v>
      </c>
      <c r="B117" s="35" t="s">
        <v>30</v>
      </c>
      <c r="C117" s="1"/>
      <c r="D117" s="112"/>
      <c r="E117" s="36">
        <v>0.15</v>
      </c>
      <c r="F117" s="193">
        <v>0.15</v>
      </c>
      <c r="G117" s="38">
        <v>0.1</v>
      </c>
      <c r="H117" s="39">
        <f t="shared" si="19"/>
        <v>0</v>
      </c>
      <c r="I117" s="39">
        <f t="shared" si="19"/>
        <v>0</v>
      </c>
      <c r="J117" s="39">
        <f t="shared" si="19"/>
        <v>0</v>
      </c>
      <c r="K117" s="100"/>
      <c r="L117" s="100"/>
      <c r="M117" s="39"/>
      <c r="N117" s="39"/>
      <c r="O117" s="26"/>
      <c r="P117" s="52">
        <f t="shared" si="14"/>
        <v>0</v>
      </c>
      <c r="Q117" s="26"/>
      <c r="R117" s="26"/>
    </row>
    <row r="118" spans="1:18" ht="14.25" x14ac:dyDescent="0.2">
      <c r="A118" s="231" t="s">
        <v>201</v>
      </c>
      <c r="B118" s="35" t="s">
        <v>205</v>
      </c>
      <c r="C118" s="1"/>
      <c r="D118" s="2"/>
      <c r="E118" s="36">
        <v>0.2</v>
      </c>
      <c r="F118" s="37">
        <v>6.8</v>
      </c>
      <c r="G118" s="38">
        <v>0.5</v>
      </c>
      <c r="H118" s="39">
        <f>IF($C118&gt;0,IF($D118&gt;0,MIN($D118,$C118),$C118)*E118,0)</f>
        <v>0</v>
      </c>
      <c r="I118" s="39">
        <f t="shared" ref="I118:I126" si="20">IF($C118&gt;0,IF(ISNUMBER(D118),IF($D118&gt;0,MIN($D118,$C118),0),C118)*F118,0)</f>
        <v>0</v>
      </c>
      <c r="J118" s="39">
        <f>IF($C118&gt;0,IF($D118&gt;0,MIN($D118,$C118),$C118)*G118,0)</f>
        <v>0</v>
      </c>
      <c r="K118" s="100"/>
      <c r="L118" s="100"/>
      <c r="M118" s="39"/>
      <c r="N118" s="39"/>
      <c r="O118" s="26"/>
      <c r="P118" s="52">
        <f t="shared" si="14"/>
        <v>0</v>
      </c>
      <c r="Q118" s="26"/>
      <c r="R118" s="26"/>
    </row>
    <row r="119" spans="1:18" ht="14.25" x14ac:dyDescent="0.2">
      <c r="A119" s="232"/>
      <c r="B119" s="35" t="s">
        <v>206</v>
      </c>
      <c r="C119" s="1"/>
      <c r="D119" s="2"/>
      <c r="E119" s="36">
        <v>0.2</v>
      </c>
      <c r="F119" s="37">
        <v>1.2</v>
      </c>
      <c r="G119" s="38">
        <v>0.5</v>
      </c>
      <c r="H119" s="39">
        <f t="shared" ref="H119:H126" si="21">IF($C119&gt;0,IF($D119&gt;0,MIN($D119,$C119),$C119)*E119,0)</f>
        <v>0</v>
      </c>
      <c r="I119" s="39">
        <f t="shared" si="20"/>
        <v>0</v>
      </c>
      <c r="J119" s="39">
        <f t="shared" ref="J119:J126" si="22">IF($C119&gt;0,IF($D119&gt;0,MIN($D119,$C119),$C119)*G119,0)</f>
        <v>0</v>
      </c>
      <c r="K119" s="100"/>
      <c r="L119" s="100"/>
      <c r="M119" s="39"/>
      <c r="N119" s="39"/>
      <c r="O119" s="26"/>
      <c r="P119" s="52">
        <f t="shared" si="14"/>
        <v>0</v>
      </c>
      <c r="Q119" s="26"/>
      <c r="R119" s="26"/>
    </row>
    <row r="120" spans="1:18" ht="14.25" x14ac:dyDescent="0.2">
      <c r="A120" s="34" t="s">
        <v>202</v>
      </c>
      <c r="B120" s="35" t="s">
        <v>207</v>
      </c>
      <c r="C120" s="1"/>
      <c r="D120" s="2"/>
      <c r="E120" s="36">
        <v>0.2</v>
      </c>
      <c r="F120" s="37">
        <v>21</v>
      </c>
      <c r="G120" s="38">
        <v>0.5</v>
      </c>
      <c r="H120" s="39">
        <f t="shared" si="21"/>
        <v>0</v>
      </c>
      <c r="I120" s="39">
        <f t="shared" si="20"/>
        <v>0</v>
      </c>
      <c r="J120" s="39">
        <f t="shared" si="22"/>
        <v>0</v>
      </c>
      <c r="K120" s="100"/>
      <c r="L120" s="100"/>
      <c r="M120" s="39"/>
      <c r="N120" s="39"/>
      <c r="O120" s="26"/>
      <c r="P120" s="52">
        <f t="shared" si="14"/>
        <v>0</v>
      </c>
      <c r="Q120" s="26"/>
      <c r="R120" s="26"/>
    </row>
    <row r="121" spans="1:18" ht="14.25" x14ac:dyDescent="0.2">
      <c r="A121" s="231" t="s">
        <v>203</v>
      </c>
      <c r="B121" s="35" t="s">
        <v>208</v>
      </c>
      <c r="C121" s="1"/>
      <c r="D121" s="2"/>
      <c r="E121" s="36">
        <v>0.2</v>
      </c>
      <c r="F121" s="193">
        <v>0.2</v>
      </c>
      <c r="G121" s="38">
        <v>0.5</v>
      </c>
      <c r="H121" s="39">
        <f t="shared" si="21"/>
        <v>0</v>
      </c>
      <c r="I121" s="39">
        <f t="shared" si="20"/>
        <v>0</v>
      </c>
      <c r="J121" s="39">
        <f t="shared" si="22"/>
        <v>0</v>
      </c>
      <c r="K121" s="100">
        <v>0</v>
      </c>
      <c r="L121" s="100">
        <v>6.8</v>
      </c>
      <c r="M121" s="39">
        <f>$C121*K121</f>
        <v>0</v>
      </c>
      <c r="N121" s="39">
        <f>L121*IF(ISBLANK(D121),C121,MIN(C121:D121))</f>
        <v>0</v>
      </c>
      <c r="O121" s="26"/>
      <c r="P121" s="52">
        <f t="shared" si="14"/>
        <v>0</v>
      </c>
      <c r="Q121" s="26"/>
      <c r="R121" s="26"/>
    </row>
    <row r="122" spans="1:18" ht="14.25" x14ac:dyDescent="0.2">
      <c r="A122" s="232"/>
      <c r="B122" s="35" t="s">
        <v>209</v>
      </c>
      <c r="C122" s="1"/>
      <c r="D122" s="2"/>
      <c r="E122" s="36">
        <v>0.2</v>
      </c>
      <c r="F122" s="193">
        <v>0.2</v>
      </c>
      <c r="G122" s="38">
        <v>0.5</v>
      </c>
      <c r="H122" s="39">
        <f t="shared" si="21"/>
        <v>0</v>
      </c>
      <c r="I122" s="39">
        <f t="shared" si="20"/>
        <v>0</v>
      </c>
      <c r="J122" s="39">
        <f t="shared" si="22"/>
        <v>0</v>
      </c>
      <c r="K122" s="100">
        <v>0</v>
      </c>
      <c r="L122" s="100">
        <v>1.2</v>
      </c>
      <c r="M122" s="39">
        <f>$C122*K122</f>
        <v>0</v>
      </c>
      <c r="N122" s="39">
        <f>L122*IF(ISBLANK(D122),C122,MIN(C122:D122))</f>
        <v>0</v>
      </c>
      <c r="O122" s="26"/>
      <c r="P122" s="52">
        <f t="shared" si="14"/>
        <v>0</v>
      </c>
      <c r="Q122" s="26"/>
      <c r="R122" s="26"/>
    </row>
    <row r="123" spans="1:18" ht="14.25" x14ac:dyDescent="0.2">
      <c r="A123" s="34" t="s">
        <v>204</v>
      </c>
      <c r="B123" s="35" t="s">
        <v>210</v>
      </c>
      <c r="C123" s="1"/>
      <c r="D123" s="2"/>
      <c r="E123" s="36">
        <v>0.2</v>
      </c>
      <c r="F123" s="193">
        <v>0.2</v>
      </c>
      <c r="G123" s="38">
        <v>0.5</v>
      </c>
      <c r="H123" s="39">
        <f t="shared" si="21"/>
        <v>0</v>
      </c>
      <c r="I123" s="39">
        <f t="shared" si="20"/>
        <v>0</v>
      </c>
      <c r="J123" s="39">
        <f t="shared" si="22"/>
        <v>0</v>
      </c>
      <c r="K123" s="100">
        <v>0</v>
      </c>
      <c r="L123" s="100">
        <v>21</v>
      </c>
      <c r="M123" s="39">
        <f>$C123*K123</f>
        <v>0</v>
      </c>
      <c r="N123" s="39">
        <f>L123*IF(ISBLANK(D123),C123,MIN(C123:D123))</f>
        <v>0</v>
      </c>
      <c r="O123" s="26"/>
      <c r="P123" s="52">
        <f t="shared" si="14"/>
        <v>0</v>
      </c>
      <c r="Q123" s="26"/>
      <c r="R123" s="26"/>
    </row>
    <row r="124" spans="1:18" ht="14.25" x14ac:dyDescent="0.2">
      <c r="A124" s="231" t="s">
        <v>29</v>
      </c>
      <c r="B124" s="35" t="s">
        <v>205</v>
      </c>
      <c r="C124" s="1"/>
      <c r="D124" s="2"/>
      <c r="E124" s="36">
        <v>0.4</v>
      </c>
      <c r="F124" s="37">
        <v>15</v>
      </c>
      <c r="G124" s="38">
        <v>2.4</v>
      </c>
      <c r="H124" s="39">
        <f t="shared" si="21"/>
        <v>0</v>
      </c>
      <c r="I124" s="39">
        <f t="shared" si="20"/>
        <v>0</v>
      </c>
      <c r="J124" s="39">
        <f t="shared" si="22"/>
        <v>0</v>
      </c>
      <c r="K124" s="100"/>
      <c r="L124" s="100"/>
      <c r="M124" s="39"/>
      <c r="N124" s="39"/>
      <c r="O124" s="26"/>
      <c r="P124" s="52">
        <f t="shared" si="14"/>
        <v>0</v>
      </c>
      <c r="Q124" s="26"/>
      <c r="R124" s="26"/>
    </row>
    <row r="125" spans="1:18" ht="14.25" customHeight="1" x14ac:dyDescent="0.2">
      <c r="A125" s="233"/>
      <c r="B125" s="35" t="s">
        <v>344</v>
      </c>
      <c r="C125" s="1"/>
      <c r="D125" s="2"/>
      <c r="E125" s="36">
        <v>0.4</v>
      </c>
      <c r="F125" s="37">
        <v>12</v>
      </c>
      <c r="G125" s="38">
        <v>2.4</v>
      </c>
      <c r="H125" s="39">
        <f t="shared" si="21"/>
        <v>0</v>
      </c>
      <c r="I125" s="39">
        <f t="shared" si="20"/>
        <v>0</v>
      </c>
      <c r="J125" s="39">
        <f t="shared" si="22"/>
        <v>0</v>
      </c>
      <c r="K125" s="100"/>
      <c r="L125" s="100"/>
      <c r="M125" s="39"/>
      <c r="N125" s="39"/>
      <c r="O125" s="26"/>
      <c r="P125" s="52">
        <f t="shared" si="14"/>
        <v>0</v>
      </c>
      <c r="Q125" s="26"/>
      <c r="R125" s="26"/>
    </row>
    <row r="126" spans="1:18" ht="14.25" x14ac:dyDescent="0.2">
      <c r="A126" s="232"/>
      <c r="B126" s="35" t="s">
        <v>206</v>
      </c>
      <c r="C126" s="1"/>
      <c r="D126" s="2"/>
      <c r="E126" s="36">
        <v>0.4</v>
      </c>
      <c r="F126" s="37">
        <v>9</v>
      </c>
      <c r="G126" s="38">
        <v>2.4</v>
      </c>
      <c r="H126" s="39">
        <f t="shared" si="21"/>
        <v>0</v>
      </c>
      <c r="I126" s="39">
        <f t="shared" si="20"/>
        <v>0</v>
      </c>
      <c r="J126" s="39">
        <f t="shared" si="22"/>
        <v>0</v>
      </c>
      <c r="K126" s="100"/>
      <c r="L126" s="100"/>
      <c r="M126" s="39"/>
      <c r="N126" s="39"/>
      <c r="O126" s="26"/>
      <c r="P126" s="52">
        <f t="shared" si="14"/>
        <v>0</v>
      </c>
      <c r="Q126" s="26"/>
      <c r="R126" s="26"/>
    </row>
    <row r="127" spans="1:18" ht="14.25" x14ac:dyDescent="0.2">
      <c r="A127" s="34" t="s">
        <v>28</v>
      </c>
      <c r="B127" s="35" t="s">
        <v>31</v>
      </c>
      <c r="C127" s="2"/>
      <c r="D127" s="112"/>
      <c r="E127" s="36">
        <v>0.05</v>
      </c>
      <c r="F127" s="193">
        <v>0.05</v>
      </c>
      <c r="G127" s="38">
        <v>0.3</v>
      </c>
      <c r="H127" s="39">
        <f>$C127*E127</f>
        <v>0</v>
      </c>
      <c r="I127" s="39">
        <f>$C127*F127</f>
        <v>0</v>
      </c>
      <c r="J127" s="39">
        <f>$C127*G127</f>
        <v>0</v>
      </c>
      <c r="K127" s="100"/>
      <c r="L127" s="100"/>
      <c r="M127" s="39"/>
      <c r="N127" s="39"/>
      <c r="O127" s="26"/>
      <c r="P127" s="52">
        <f t="shared" si="14"/>
        <v>0</v>
      </c>
      <c r="Q127" s="26"/>
      <c r="R127" s="26"/>
    </row>
    <row r="128" spans="1:18" x14ac:dyDescent="0.2">
      <c r="C128" s="44"/>
      <c r="D128" s="44"/>
      <c r="E128" s="45"/>
      <c r="F128" s="46"/>
      <c r="G128" s="47"/>
      <c r="H128" s="33"/>
      <c r="I128" s="33"/>
      <c r="J128" s="33"/>
      <c r="K128" s="33"/>
      <c r="L128" s="33"/>
      <c r="M128" s="33"/>
      <c r="N128" s="33"/>
      <c r="O128" s="26"/>
      <c r="P128" s="26"/>
      <c r="Q128" s="26"/>
      <c r="R128" s="26"/>
    </row>
    <row r="129" spans="1:18" ht="15" x14ac:dyDescent="0.2">
      <c r="B129" s="48" t="s">
        <v>367</v>
      </c>
      <c r="C129" s="56">
        <f>SUM(C81:C127)-C91-SUM(C115:C127)</f>
        <v>0</v>
      </c>
      <c r="D129" s="45" t="s">
        <v>53</v>
      </c>
      <c r="F129" s="46"/>
      <c r="G129" s="47"/>
      <c r="H129" s="125">
        <f>SUM(H81:H127)</f>
        <v>0</v>
      </c>
      <c r="I129" s="125">
        <f>SUM(I81:I127)</f>
        <v>0</v>
      </c>
      <c r="J129" s="125">
        <f>SUM(J81:J127)</f>
        <v>0</v>
      </c>
      <c r="K129" s="33"/>
      <c r="L129" s="33"/>
      <c r="M129" s="101">
        <f>SUM(M81:M127)</f>
        <v>0</v>
      </c>
      <c r="N129" s="101">
        <f>SUM(N81:N127)</f>
        <v>0</v>
      </c>
      <c r="O129" s="26"/>
      <c r="P129" s="186">
        <f>SUM(P81:P127)+C138</f>
        <v>0</v>
      </c>
      <c r="Q129" s="26" t="s">
        <v>335</v>
      </c>
      <c r="R129" s="26"/>
    </row>
    <row r="130" spans="1:18" x14ac:dyDescent="0.2">
      <c r="C130" s="44"/>
      <c r="D130" s="44"/>
      <c r="E130" s="45"/>
      <c r="F130" s="46"/>
      <c r="G130" s="47"/>
      <c r="P130" s="52">
        <f>MAX(INT(((Max_DC_Load-P129)/F91)/2),0)</f>
        <v>31</v>
      </c>
      <c r="Q130" s="12" t="s">
        <v>338</v>
      </c>
    </row>
    <row r="131" spans="1:18" x14ac:dyDescent="0.2">
      <c r="B131" s="49" t="s">
        <v>41</v>
      </c>
      <c r="C131" s="2"/>
      <c r="D131" s="45" t="s">
        <v>409</v>
      </c>
      <c r="I131" s="50" t="s">
        <v>44</v>
      </c>
      <c r="J131" s="51"/>
      <c r="K131" s="52" t="s">
        <v>45</v>
      </c>
      <c r="L131" s="52"/>
    </row>
    <row r="132" spans="1:18" x14ac:dyDescent="0.2">
      <c r="B132" s="49" t="s">
        <v>212</v>
      </c>
      <c r="C132" s="2"/>
      <c r="D132" s="45" t="s">
        <v>225</v>
      </c>
      <c r="I132" s="50"/>
      <c r="J132" s="51"/>
      <c r="K132" s="52"/>
      <c r="L132" s="52"/>
    </row>
    <row r="133" spans="1:18" x14ac:dyDescent="0.2">
      <c r="B133" s="49" t="s">
        <v>213</v>
      </c>
      <c r="C133" s="3">
        <v>1</v>
      </c>
      <c r="D133" s="45" t="s">
        <v>224</v>
      </c>
      <c r="E133" s="46"/>
      <c r="F133" s="47"/>
      <c r="G133" s="12"/>
    </row>
    <row r="134" spans="1:18" x14ac:dyDescent="0.2">
      <c r="B134" s="49" t="s">
        <v>285</v>
      </c>
      <c r="C134" s="151" t="s">
        <v>297</v>
      </c>
      <c r="D134" s="45"/>
      <c r="E134" s="46"/>
      <c r="F134" s="47"/>
      <c r="G134" s="12"/>
    </row>
    <row r="135" spans="1:18" x14ac:dyDescent="0.2">
      <c r="B135" s="49" t="s">
        <v>89</v>
      </c>
      <c r="C135" s="53">
        <f>VLOOKUP(C134,CableData,2,FALSE)</f>
        <v>36</v>
      </c>
      <c r="D135" s="45" t="s">
        <v>189</v>
      </c>
      <c r="E135" s="46"/>
      <c r="F135" s="47"/>
      <c r="G135" s="12"/>
    </row>
    <row r="136" spans="1:18" x14ac:dyDescent="0.2">
      <c r="B136" s="49" t="s">
        <v>218</v>
      </c>
      <c r="C136" s="57">
        <f>VLOOKUP(C134,CableData,3)</f>
        <v>140</v>
      </c>
      <c r="D136" s="45" t="s">
        <v>214</v>
      </c>
      <c r="E136" s="46"/>
      <c r="F136" s="47"/>
      <c r="G136" s="12"/>
    </row>
    <row r="137" spans="1:18" x14ac:dyDescent="0.2">
      <c r="B137" s="49" t="s">
        <v>58</v>
      </c>
      <c r="C137" s="3"/>
      <c r="D137" s="45" t="s">
        <v>60</v>
      </c>
      <c r="E137" s="46"/>
      <c r="F137" s="47"/>
      <c r="G137" s="12"/>
    </row>
    <row r="138" spans="1:18" x14ac:dyDescent="0.2">
      <c r="B138" s="49" t="s">
        <v>48</v>
      </c>
      <c r="C138" s="4"/>
      <c r="D138" s="45" t="s">
        <v>61</v>
      </c>
      <c r="E138" s="46"/>
      <c r="F138" s="47"/>
      <c r="G138" s="12"/>
    </row>
    <row r="139" spans="1:18" x14ac:dyDescent="0.2">
      <c r="B139" s="49" t="s">
        <v>36</v>
      </c>
      <c r="C139" s="54">
        <f>10*Base_LED_Current</f>
        <v>30</v>
      </c>
      <c r="D139" s="45" t="s">
        <v>211</v>
      </c>
      <c r="E139" s="46"/>
      <c r="F139" s="47"/>
      <c r="G139" s="12"/>
    </row>
    <row r="140" spans="1:18" x14ac:dyDescent="0.2">
      <c r="A140" s="55"/>
      <c r="B140" s="49" t="s">
        <v>46</v>
      </c>
      <c r="C140" s="56">
        <f>J129+(C131+C132)/1000*C136/AC_Units</f>
        <v>0</v>
      </c>
      <c r="D140" s="15" t="s">
        <v>216</v>
      </c>
      <c r="E140" s="16"/>
      <c r="F140" s="17"/>
      <c r="G140" s="12"/>
    </row>
    <row r="141" spans="1:18" x14ac:dyDescent="0.2">
      <c r="A141" s="55"/>
      <c r="B141" s="49" t="s">
        <v>37</v>
      </c>
      <c r="C141" s="57">
        <f>H129+IF((SUM(C115:C117)+SUM(C88:C90))&gt;0,Isolator_Base_fault_current,0)</f>
        <v>0</v>
      </c>
      <c r="D141" s="15" t="s">
        <v>323</v>
      </c>
      <c r="E141" s="16"/>
      <c r="F141" s="17"/>
      <c r="G141" s="12"/>
    </row>
    <row r="142" spans="1:18" x14ac:dyDescent="0.2">
      <c r="B142" s="225" t="s">
        <v>414</v>
      </c>
      <c r="C142" s="56">
        <f>I129+SUM(C137:C138)+MIN(C129, Max_remote_LEDs_on)*Base_LED_Current</f>
        <v>0</v>
      </c>
      <c r="D142" s="15" t="s">
        <v>217</v>
      </c>
      <c r="E142" s="16"/>
      <c r="F142" s="17"/>
      <c r="G142" s="12"/>
    </row>
    <row r="143" spans="1:18" x14ac:dyDescent="0.2">
      <c r="B143" s="49"/>
      <c r="C143" s="58"/>
      <c r="D143" s="15"/>
      <c r="E143" s="16"/>
      <c r="F143" s="17"/>
      <c r="G143" s="12"/>
    </row>
    <row r="144" spans="1:18" x14ac:dyDescent="0.2">
      <c r="B144" s="49" t="s">
        <v>223</v>
      </c>
      <c r="C144" s="53">
        <f>C131/C133*C135/1000+(C115+C116+C117)*LoopIsolatorResistance1+(C88+C89)*LoopIsolatorResistance2</f>
        <v>0</v>
      </c>
      <c r="D144" s="15" t="s">
        <v>222</v>
      </c>
      <c r="E144" s="16"/>
      <c r="F144" s="17"/>
      <c r="G144" s="12"/>
    </row>
    <row r="145" spans="1:7" x14ac:dyDescent="0.2">
      <c r="A145" s="59" t="s">
        <v>91</v>
      </c>
      <c r="B145" s="49" t="s">
        <v>59</v>
      </c>
      <c r="C145" s="60">
        <f>MXLoop_OC_Voltage-C142*C144*WorstCaseLoadingFactor/1000</f>
        <v>37</v>
      </c>
      <c r="D145" s="15" t="s">
        <v>54</v>
      </c>
      <c r="E145" s="16"/>
      <c r="F145" s="17"/>
      <c r="G145" s="12"/>
    </row>
    <row r="146" spans="1:7" x14ac:dyDescent="0.2">
      <c r="A146" s="59" t="s">
        <v>90</v>
      </c>
      <c r="B146" s="49" t="s">
        <v>65</v>
      </c>
      <c r="C146" s="60">
        <f>MXLoop_OC_Voltage-C142*C144*TypicalLoadingFactor/1000</f>
        <v>37</v>
      </c>
      <c r="D146" s="15" t="s">
        <v>54</v>
      </c>
      <c r="E146" s="16"/>
      <c r="F146" s="17"/>
      <c r="G146" s="12"/>
    </row>
    <row r="147" spans="1:7" x14ac:dyDescent="0.2">
      <c r="B147" s="49"/>
      <c r="C147" s="58"/>
      <c r="D147" s="15"/>
      <c r="E147" s="16"/>
      <c r="F147" s="17"/>
      <c r="G147" s="12"/>
    </row>
    <row r="148" spans="1:7" x14ac:dyDescent="0.2">
      <c r="B148" s="49" t="s">
        <v>38</v>
      </c>
      <c r="C148" s="60">
        <f>C141*MX_Loop_to_battery_current_factor+M129</f>
        <v>0</v>
      </c>
      <c r="D148" s="15" t="s">
        <v>178</v>
      </c>
      <c r="E148" s="16"/>
      <c r="F148" s="17"/>
      <c r="G148" s="12"/>
    </row>
    <row r="149" spans="1:7" x14ac:dyDescent="0.2">
      <c r="B149" s="225" t="s">
        <v>415</v>
      </c>
      <c r="C149" s="60">
        <f>C142*MX_Loop_to_battery_current_factor+N129</f>
        <v>0</v>
      </c>
      <c r="D149" s="15" t="s">
        <v>178</v>
      </c>
      <c r="E149" s="16"/>
      <c r="F149" s="17"/>
      <c r="G149" s="12"/>
    </row>
    <row r="150" spans="1:7" x14ac:dyDescent="0.2">
      <c r="B150" s="32"/>
      <c r="C150" s="61"/>
      <c r="D150" s="61"/>
    </row>
    <row r="151" spans="1:7" x14ac:dyDescent="0.2">
      <c r="A151" s="12" t="s">
        <v>98</v>
      </c>
    </row>
    <row r="152" spans="1:7" x14ac:dyDescent="0.2">
      <c r="A152" s="12" t="s">
        <v>92</v>
      </c>
    </row>
    <row r="154" spans="1:7" x14ac:dyDescent="0.2">
      <c r="A154" s="12" t="s">
        <v>284</v>
      </c>
    </row>
  </sheetData>
  <sheetProtection sheet="1" objects="1" scenarios="1"/>
  <mergeCells count="16">
    <mergeCell ref="B21:C21"/>
    <mergeCell ref="A20:A21"/>
    <mergeCell ref="A22:A25"/>
    <mergeCell ref="B95:C95"/>
    <mergeCell ref="A96:A99"/>
    <mergeCell ref="A121:A122"/>
    <mergeCell ref="A124:A126"/>
    <mergeCell ref="A14:A17"/>
    <mergeCell ref="A88:A91"/>
    <mergeCell ref="A94:A95"/>
    <mergeCell ref="A31:A33"/>
    <mergeCell ref="A105:A107"/>
    <mergeCell ref="A44:A45"/>
    <mergeCell ref="A47:A48"/>
    <mergeCell ref="A50:A52"/>
    <mergeCell ref="A118:A119"/>
  </mergeCells>
  <phoneticPr fontId="0" type="noConversion"/>
  <conditionalFormatting sqref="C129 C91 C55 C17">
    <cfRule type="cellIs" dxfId="54" priority="1" stopIfTrue="1" operator="greaterThan">
      <formula>250</formula>
    </cfRule>
  </conditionalFormatting>
  <conditionalFormatting sqref="C140 C66">
    <cfRule type="cellIs" dxfId="53" priority="2" stopIfTrue="1" operator="greaterThan">
      <formula>450</formula>
    </cfRule>
  </conditionalFormatting>
  <conditionalFormatting sqref="C145:C146 C71:C72">
    <cfRule type="cellIs" dxfId="52" priority="3" stopIfTrue="1" operator="lessThan">
      <formula>20</formula>
    </cfRule>
  </conditionalFormatting>
  <conditionalFormatting sqref="C142 C68">
    <cfRule type="cellIs" dxfId="51" priority="4" stopIfTrue="1" operator="greaterThanOrEqual">
      <formula>$W$16</formula>
    </cfRule>
  </conditionalFormatting>
  <conditionalFormatting sqref="C57 C131">
    <cfRule type="cellIs" dxfId="50" priority="5" stopIfTrue="1" operator="greaterThan">
      <formula>Max_loop_length</formula>
    </cfRule>
  </conditionalFormatting>
  <dataValidations xWindow="554" yWindow="342" count="16">
    <dataValidation type="whole" errorStyle="information" operator="greaterThanOrEqual" allowBlank="1" showInputMessage="1" error="You have limited the number of active sounder bases." prompt="Enter the maximum number of these bases active at any time. Leave blank for no limitation." sqref="D44:D52 D118:D126">
      <formula1>C44</formula1>
    </dataValidation>
    <dataValidation type="list" allowBlank="1" showInputMessage="1" showErrorMessage="1" sqref="C134 C60">
      <formula1>$S$7:$S$10</formula1>
    </dataValidation>
    <dataValidation type="list" allowBlank="1" showInputMessage="1" showErrorMessage="1" sqref="C133 C59">
      <formula1>$W$7:$W$11</formula1>
    </dataValidation>
    <dataValidation type="whole" operator="greaterThanOrEqual" allowBlank="1" showInputMessage="1" showErrorMessage="1" error="Entry must not be negative" promptTitle="AZM Alarm Limit - manual entry" prompt="Enter the maximum number of AZM800s that may have alarms on the conventional detector circuit at any one time._x000a_Leave this cell blank to use the default limitation in column C._x000a_This applies to normal current and low current settings on AZM800." sqref="D91 D17">
      <formula1>0</formula1>
    </dataValidation>
    <dataValidation allowBlank="1" showInputMessage="1" prompt="Add up all the load currents (mA) for SNM800 outputs that are activated during Alarm." sqref="L106 L32"/>
    <dataValidation allowBlank="1" showInputMessage="1" prompt="Add up all the load currents (mA) for SNM800 outputs that are activated during Normal conditions." sqref="K107 K33"/>
    <dataValidation allowBlank="1" showInputMessage="1" prompt="Add up all the load currents (mA) for LPS800 outputs that are activated during Normal conditions._x000a_Note that the actual current draw is the greater of 12mA or (Load Current + 4mA)." sqref="E98 E24"/>
    <dataValidation allowBlank="1" showInputMessage="1" prompt="Add up all the load currents (mA) for LPS800 outputs that are activated during Alarm._x000a_Note that the actual current draw is the greater of 12mA or (Load Current + 4mA)." sqref="F97 F23"/>
    <dataValidation type="whole" operator="greaterThan" allowBlank="1" showInputMessage="1" showErrorMessage="1" prompt="Number of AZM800 using conventional detectors with the normal current setting." sqref="C88 C14">
      <formula1>0</formula1>
    </dataValidation>
    <dataValidation type="whole" operator="greaterThanOrEqual" allowBlank="1" showInputMessage="1" showErrorMessage="1" prompt="Number of AZM800s using conventional detectors with the low current setting." sqref="C89 C15">
      <formula1>0</formula1>
    </dataValidation>
    <dataValidation errorStyle="information" allowBlank="1" sqref="D88 D14"/>
    <dataValidation type="whole" operator="greaterThanOrEqual" allowBlank="1" showErrorMessage="1" error="This entry must be 0 or greater." sqref="D89 D15">
      <formula1>0</formula1>
    </dataValidation>
    <dataValidation allowBlank="1" showInputMessage="1" showErrorMessage="1" prompt="Add up all the detector quiescent currents for both inputs of all DIM800s." sqref="K95 K21"/>
    <dataValidation operator="greaterThanOrEqual" allowBlank="1" showInputMessage="1" promptTitle="AZM Alarm Limit - calculated" prompt="Recommended maximum number of AZM800s that may have alarms on the conventional detector circuit at any one time._x000a_This applies to normal current and low current settings on AZM800. Over-ride with a value in column D." sqref="C91 C17"/>
    <dataValidation errorStyle="information" allowBlank="1" prompt="Enter the maximum number of AZM800s that may have alarms on the conventional detector circuit at any one time._x000a_Leave blank for no limitation, or enter 0 if conventional detectors or MCPs are not being used." sqref="D90 D16"/>
    <dataValidation type="whole" operator="greaterThanOrEqual" allowBlank="1" showInputMessage="1" showErrorMessage="1" prompt="Number of AZM800s with nothing (apart from EOLR) connected to their detector circuits, e.g., only addressable detectors used." sqref="C16 C90">
      <formula1>0</formula1>
    </dataValidation>
  </dataValidations>
  <hyperlinks>
    <hyperlink ref="B40" location="IsolatorBase_1_Calculation" display="Go to Isolator Base calculation"/>
    <hyperlink ref="B3" location="Loop2_main" display="go to Loop 2"/>
    <hyperlink ref="B114" location="Loop2_IBCalc" display="Go to Isolator Base calculation"/>
    <hyperlink ref="B77" location="Loop1_main" display="go to Loop 2"/>
    <hyperlink ref="B113" location="Loop2_ISCalc" display="Loop 2 - Intrinsically Safe Spurs"/>
    <hyperlink ref="B39" location="Loop1_ISCalc" display="Loop 1- Intrinsically Safe Spurs"/>
  </hyperlinks>
  <pageMargins left="0.75" right="0.55000000000000004" top="0.71" bottom="1" header="0.5" footer="0.5"/>
  <pageSetup paperSize="9" scale="55" fitToHeight="2" orientation="portrait" r:id="rId1"/>
  <headerFooter alignWithMargins="0">
    <oddHeader>&amp;LSF0332   MX1CAL System Design Tool&amp;RV1.10</oddHeader>
    <oddFooter>&amp;L&amp;F&amp;C&amp;A&amp;R&amp;D</oddFooter>
  </headerFooter>
  <rowBreaks count="1" manualBreakCount="1">
    <brk id="76" max="13" man="1"/>
  </rowBreaks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M95"/>
  <sheetViews>
    <sheetView workbookViewId="0"/>
  </sheetViews>
  <sheetFormatPr defaultRowHeight="12.75" x14ac:dyDescent="0.2"/>
  <cols>
    <col min="1" max="1" width="11.85546875" style="12" customWidth="1"/>
    <col min="2" max="2" width="42" style="12" customWidth="1"/>
    <col min="3" max="12" width="9.140625" style="12"/>
    <col min="13" max="13" width="10" style="12" customWidth="1"/>
    <col min="14" max="16384" width="9.140625" style="12"/>
  </cols>
  <sheetData>
    <row r="1" spans="1:13" ht="20.25" x14ac:dyDescent="0.3">
      <c r="B1" s="13" t="s">
        <v>117</v>
      </c>
    </row>
    <row r="3" spans="1:13" x14ac:dyDescent="0.2">
      <c r="A3" s="12" t="s">
        <v>319</v>
      </c>
      <c r="C3" s="14"/>
      <c r="D3" s="15"/>
      <c r="E3" s="16"/>
      <c r="F3" s="17"/>
    </row>
    <row r="4" spans="1:13" x14ac:dyDescent="0.2">
      <c r="A4" s="12" t="s">
        <v>320</v>
      </c>
      <c r="C4" s="14"/>
      <c r="D4" s="15"/>
      <c r="E4" s="16"/>
      <c r="F4" s="17"/>
    </row>
    <row r="5" spans="1:13" x14ac:dyDescent="0.2">
      <c r="C5" s="14"/>
      <c r="D5" s="15"/>
      <c r="E5" s="16"/>
      <c r="F5" s="17"/>
    </row>
    <row r="6" spans="1:13" x14ac:dyDescent="0.2">
      <c r="A6" s="49" t="s">
        <v>66</v>
      </c>
      <c r="B6" s="63" t="s">
        <v>67</v>
      </c>
      <c r="C6" s="64"/>
      <c r="D6" s="65"/>
      <c r="E6" s="16" t="s">
        <v>93</v>
      </c>
      <c r="F6" s="17"/>
    </row>
    <row r="7" spans="1:13" x14ac:dyDescent="0.2">
      <c r="A7" s="49" t="s">
        <v>68</v>
      </c>
      <c r="B7" s="63" t="s">
        <v>71</v>
      </c>
      <c r="C7" s="64"/>
      <c r="D7" s="65"/>
      <c r="E7" s="16" t="s">
        <v>85</v>
      </c>
      <c r="F7" s="17"/>
    </row>
    <row r="8" spans="1:13" x14ac:dyDescent="0.2">
      <c r="A8" s="49" t="s">
        <v>69</v>
      </c>
      <c r="B8" s="63" t="s">
        <v>72</v>
      </c>
      <c r="C8" s="64"/>
      <c r="D8" s="65"/>
      <c r="E8" s="16"/>
      <c r="F8" s="17"/>
    </row>
    <row r="9" spans="1:13" x14ac:dyDescent="0.2">
      <c r="A9" s="49" t="s">
        <v>70</v>
      </c>
      <c r="B9" s="63" t="s">
        <v>73</v>
      </c>
      <c r="C9" s="64"/>
      <c r="D9" s="65"/>
      <c r="E9" s="16"/>
      <c r="F9" s="17"/>
    </row>
    <row r="10" spans="1:13" x14ac:dyDescent="0.2">
      <c r="A10" s="32"/>
      <c r="B10" s="66"/>
      <c r="C10" s="61"/>
      <c r="D10" s="67"/>
      <c r="E10" s="16"/>
      <c r="F10" s="17"/>
      <c r="I10" s="68" t="s">
        <v>42</v>
      </c>
      <c r="J10" s="69"/>
      <c r="K10" s="19"/>
      <c r="L10" s="19"/>
    </row>
    <row r="11" spans="1:13" x14ac:dyDescent="0.2">
      <c r="A11" s="70" t="s">
        <v>321</v>
      </c>
      <c r="C11" s="14"/>
      <c r="D11" s="15"/>
      <c r="E11" s="16"/>
      <c r="F11" s="17"/>
      <c r="I11" s="22" t="s">
        <v>55</v>
      </c>
      <c r="J11" s="22"/>
      <c r="K11" s="22"/>
      <c r="L11" s="22"/>
    </row>
    <row r="12" spans="1:13" x14ac:dyDescent="0.2">
      <c r="A12" s="71" t="s">
        <v>120</v>
      </c>
      <c r="C12" s="14"/>
      <c r="D12" s="15"/>
      <c r="E12" s="16"/>
      <c r="F12" s="17"/>
    </row>
    <row r="13" spans="1:13" x14ac:dyDescent="0.2">
      <c r="A13" s="70" t="s">
        <v>116</v>
      </c>
      <c r="C13" s="14"/>
      <c r="D13" s="15"/>
      <c r="E13" s="16"/>
      <c r="F13" s="17"/>
      <c r="J13" s="72" t="s">
        <v>44</v>
      </c>
    </row>
    <row r="14" spans="1:13" x14ac:dyDescent="0.2">
      <c r="A14" s="70"/>
      <c r="C14" s="14"/>
      <c r="D14" s="15"/>
      <c r="E14" s="16"/>
      <c r="F14" s="17"/>
      <c r="J14" s="72"/>
    </row>
    <row r="15" spans="1:13" ht="20.25" x14ac:dyDescent="0.3">
      <c r="A15" s="13" t="s">
        <v>349</v>
      </c>
      <c r="B15" s="175" t="s">
        <v>308</v>
      </c>
    </row>
    <row r="16" spans="1:13" x14ac:dyDescent="0.2">
      <c r="A16" s="175" t="s">
        <v>350</v>
      </c>
      <c r="D16" s="73"/>
      <c r="E16" s="74"/>
      <c r="F16" s="74"/>
      <c r="G16" s="74" t="s">
        <v>84</v>
      </c>
      <c r="H16" s="74"/>
      <c r="I16" s="74"/>
      <c r="J16" s="74"/>
      <c r="K16" s="74"/>
      <c r="L16" s="74"/>
      <c r="M16" s="75"/>
    </row>
    <row r="17" spans="1:13" ht="15" x14ac:dyDescent="0.25">
      <c r="A17" s="29" t="s">
        <v>39</v>
      </c>
      <c r="B17" s="30" t="s">
        <v>24</v>
      </c>
      <c r="C17" s="76" t="s">
        <v>62</v>
      </c>
      <c r="D17" s="49" t="s">
        <v>74</v>
      </c>
      <c r="E17" s="49" t="s">
        <v>75</v>
      </c>
      <c r="F17" s="49" t="s">
        <v>76</v>
      </c>
      <c r="G17" s="49" t="s">
        <v>77</v>
      </c>
      <c r="H17" s="49" t="s">
        <v>78</v>
      </c>
      <c r="I17" s="49" t="s">
        <v>79</v>
      </c>
      <c r="J17" s="49" t="s">
        <v>80</v>
      </c>
      <c r="K17" s="49" t="s">
        <v>81</v>
      </c>
      <c r="L17" s="49" t="s">
        <v>82</v>
      </c>
      <c r="M17" s="49" t="s">
        <v>83</v>
      </c>
    </row>
    <row r="18" spans="1:13" ht="14.25" x14ac:dyDescent="0.2">
      <c r="A18" s="34" t="s">
        <v>0</v>
      </c>
      <c r="B18" s="35" t="s">
        <v>1</v>
      </c>
      <c r="C18" s="77">
        <v>1.2</v>
      </c>
      <c r="D18" s="6"/>
      <c r="E18" s="6"/>
      <c r="F18" s="6"/>
      <c r="G18" s="6"/>
      <c r="H18" s="6"/>
      <c r="I18" s="6"/>
      <c r="J18" s="6"/>
      <c r="K18" s="6"/>
      <c r="L18" s="6"/>
      <c r="M18" s="6"/>
    </row>
    <row r="19" spans="1:13" ht="14.25" x14ac:dyDescent="0.2">
      <c r="A19" s="34" t="s">
        <v>2</v>
      </c>
      <c r="B19" s="35" t="s">
        <v>25</v>
      </c>
      <c r="C19" s="77">
        <v>1.2</v>
      </c>
      <c r="D19" s="6"/>
      <c r="E19" s="6"/>
      <c r="F19" s="6"/>
      <c r="G19" s="6"/>
      <c r="H19" s="6"/>
      <c r="I19" s="6"/>
      <c r="J19" s="6"/>
      <c r="K19" s="6"/>
      <c r="L19" s="6"/>
      <c r="M19" s="6"/>
    </row>
    <row r="20" spans="1:13" ht="14.25" x14ac:dyDescent="0.2">
      <c r="A20" s="34" t="s">
        <v>3</v>
      </c>
      <c r="B20" s="35" t="s">
        <v>4</v>
      </c>
      <c r="C20" s="77">
        <v>1</v>
      </c>
      <c r="D20" s="6"/>
      <c r="E20" s="6"/>
      <c r="F20" s="6"/>
      <c r="G20" s="6"/>
      <c r="H20" s="6"/>
      <c r="I20" s="6"/>
      <c r="J20" s="6"/>
      <c r="K20" s="6"/>
      <c r="L20" s="6"/>
      <c r="M20" s="6"/>
    </row>
    <row r="21" spans="1:13" ht="14.25" x14ac:dyDescent="0.2">
      <c r="A21" s="34" t="s">
        <v>5</v>
      </c>
      <c r="B21" s="35" t="s">
        <v>6</v>
      </c>
      <c r="C21" s="77">
        <v>1</v>
      </c>
      <c r="D21" s="6"/>
      <c r="E21" s="6"/>
      <c r="F21" s="6"/>
      <c r="G21" s="6"/>
      <c r="H21" s="6"/>
      <c r="I21" s="6"/>
      <c r="J21" s="6"/>
      <c r="K21" s="6"/>
      <c r="L21" s="6"/>
      <c r="M21" s="6"/>
    </row>
    <row r="22" spans="1:13" ht="14.25" x14ac:dyDescent="0.2">
      <c r="A22" s="34" t="s">
        <v>7</v>
      </c>
      <c r="B22" s="35" t="s">
        <v>8</v>
      </c>
      <c r="C22" s="77">
        <v>1.4</v>
      </c>
      <c r="D22" s="6"/>
      <c r="E22" s="6"/>
      <c r="F22" s="6"/>
      <c r="G22" s="6"/>
      <c r="H22" s="6"/>
      <c r="I22" s="6"/>
      <c r="J22" s="6"/>
      <c r="K22" s="6"/>
      <c r="L22" s="6"/>
      <c r="M22" s="6"/>
    </row>
    <row r="23" spans="1:13" ht="14.25" x14ac:dyDescent="0.2">
      <c r="A23" s="34" t="s">
        <v>363</v>
      </c>
      <c r="B23" s="35" t="s">
        <v>364</v>
      </c>
      <c r="C23" s="77">
        <v>1</v>
      </c>
      <c r="D23" s="6"/>
      <c r="E23" s="6"/>
      <c r="F23" s="6"/>
      <c r="G23" s="6"/>
      <c r="H23" s="6"/>
      <c r="I23" s="6"/>
      <c r="J23" s="6"/>
      <c r="K23" s="6"/>
      <c r="L23" s="6"/>
      <c r="M23" s="6"/>
    </row>
    <row r="24" spans="1:13" ht="14.25" x14ac:dyDescent="0.2">
      <c r="A24" s="34" t="s">
        <v>365</v>
      </c>
      <c r="B24" s="35" t="s">
        <v>250</v>
      </c>
      <c r="C24" s="77">
        <v>7</v>
      </c>
      <c r="D24" s="6"/>
      <c r="E24" s="6"/>
      <c r="F24" s="6"/>
      <c r="G24" s="6"/>
      <c r="H24" s="6"/>
      <c r="I24" s="6"/>
      <c r="J24" s="6"/>
      <c r="K24" s="6"/>
      <c r="L24" s="6"/>
      <c r="M24" s="6"/>
    </row>
    <row r="25" spans="1:13" ht="14.25" x14ac:dyDescent="0.2">
      <c r="A25" s="34" t="s">
        <v>303</v>
      </c>
      <c r="B25" s="35" t="s">
        <v>304</v>
      </c>
      <c r="C25" s="77">
        <v>1.5</v>
      </c>
      <c r="D25" s="6"/>
      <c r="E25" s="6"/>
      <c r="F25" s="6"/>
      <c r="G25" s="6"/>
      <c r="H25" s="6"/>
      <c r="I25" s="6"/>
      <c r="J25" s="6"/>
      <c r="K25" s="6"/>
      <c r="L25" s="6"/>
      <c r="M25" s="6"/>
    </row>
    <row r="26" spans="1:13" ht="14.25" x14ac:dyDescent="0.2">
      <c r="A26" s="34" t="s">
        <v>9</v>
      </c>
      <c r="B26" s="35" t="s">
        <v>97</v>
      </c>
      <c r="C26" s="77">
        <v>1.5</v>
      </c>
      <c r="D26" s="6"/>
      <c r="E26" s="6"/>
      <c r="F26" s="6"/>
      <c r="G26" s="6"/>
      <c r="H26" s="6"/>
      <c r="I26" s="6"/>
      <c r="J26" s="6"/>
      <c r="K26" s="6"/>
      <c r="L26" s="6"/>
      <c r="M26" s="6"/>
    </row>
    <row r="27" spans="1:13" ht="14.25" x14ac:dyDescent="0.2">
      <c r="A27" s="34" t="s">
        <v>10</v>
      </c>
      <c r="B27" s="35" t="s">
        <v>11</v>
      </c>
      <c r="C27" s="77">
        <v>1</v>
      </c>
      <c r="D27" s="6"/>
      <c r="E27" s="6"/>
      <c r="F27" s="6"/>
      <c r="G27" s="6"/>
      <c r="H27" s="6"/>
      <c r="I27" s="6"/>
      <c r="J27" s="6"/>
      <c r="K27" s="6"/>
      <c r="L27" s="6"/>
      <c r="M27" s="6"/>
    </row>
    <row r="28" spans="1:13" ht="14.25" x14ac:dyDescent="0.2">
      <c r="A28" s="34" t="s">
        <v>12</v>
      </c>
      <c r="B28" s="35" t="s">
        <v>13</v>
      </c>
      <c r="C28" s="77">
        <v>1</v>
      </c>
      <c r="D28" s="6"/>
      <c r="E28" s="6"/>
      <c r="F28" s="6"/>
      <c r="G28" s="6"/>
      <c r="H28" s="6"/>
      <c r="I28" s="6"/>
      <c r="J28" s="6"/>
      <c r="K28" s="6"/>
      <c r="L28" s="6"/>
      <c r="M28" s="6"/>
    </row>
    <row r="29" spans="1:13" ht="14.25" x14ac:dyDescent="0.2">
      <c r="A29" s="34" t="s">
        <v>14</v>
      </c>
      <c r="B29" s="35" t="s">
        <v>26</v>
      </c>
      <c r="C29" s="77">
        <v>1</v>
      </c>
      <c r="D29" s="6"/>
      <c r="E29" s="6"/>
      <c r="F29" s="6"/>
      <c r="G29" s="6"/>
      <c r="H29" s="6"/>
      <c r="I29" s="6"/>
      <c r="J29" s="6"/>
      <c r="K29" s="6"/>
      <c r="L29" s="6"/>
      <c r="M29" s="6"/>
    </row>
    <row r="30" spans="1:13" ht="14.25" x14ac:dyDescent="0.2">
      <c r="A30" s="34" t="s">
        <v>15</v>
      </c>
      <c r="B30" s="35" t="s">
        <v>57</v>
      </c>
      <c r="C30" s="77">
        <v>1.5</v>
      </c>
      <c r="D30" s="6"/>
      <c r="E30" s="6"/>
      <c r="F30" s="6"/>
      <c r="G30" s="6"/>
      <c r="H30" s="6"/>
      <c r="I30" s="6"/>
      <c r="J30" s="6"/>
      <c r="K30" s="6"/>
      <c r="L30" s="6"/>
      <c r="M30" s="6"/>
    </row>
    <row r="31" spans="1:13" ht="14.25" x14ac:dyDescent="0.2">
      <c r="A31" s="34" t="s">
        <v>16</v>
      </c>
      <c r="B31" s="35" t="s">
        <v>88</v>
      </c>
      <c r="C31" s="77">
        <v>1.5</v>
      </c>
      <c r="D31" s="6"/>
      <c r="E31" s="6"/>
      <c r="F31" s="6"/>
      <c r="G31" s="6"/>
      <c r="H31" s="6"/>
      <c r="I31" s="6"/>
      <c r="J31" s="6"/>
      <c r="K31" s="6"/>
      <c r="L31" s="6"/>
      <c r="M31" s="6"/>
    </row>
    <row r="32" spans="1:13" ht="14.25" x14ac:dyDescent="0.2">
      <c r="A32" s="34" t="s">
        <v>87</v>
      </c>
      <c r="B32" s="35" t="s">
        <v>105</v>
      </c>
      <c r="C32" s="77">
        <v>1.5</v>
      </c>
      <c r="D32" s="6"/>
      <c r="E32" s="6"/>
      <c r="F32" s="6"/>
      <c r="G32" s="6"/>
      <c r="H32" s="6"/>
      <c r="I32" s="6"/>
      <c r="J32" s="6"/>
      <c r="K32" s="6"/>
      <c r="L32" s="6"/>
      <c r="M32" s="6"/>
    </row>
    <row r="33" spans="1:13" ht="14.25" x14ac:dyDescent="0.2">
      <c r="A33" s="34" t="s">
        <v>17</v>
      </c>
      <c r="B33" s="35" t="s">
        <v>18</v>
      </c>
      <c r="C33" s="133">
        <v>3</v>
      </c>
      <c r="D33" s="6"/>
      <c r="E33" s="6"/>
      <c r="F33" s="6"/>
      <c r="G33" s="6"/>
      <c r="H33" s="6"/>
      <c r="I33" s="6"/>
      <c r="J33" s="6"/>
      <c r="K33" s="6"/>
      <c r="L33" s="6"/>
      <c r="M33" s="6"/>
    </row>
    <row r="34" spans="1:13" ht="14.25" x14ac:dyDescent="0.2">
      <c r="A34" s="34" t="s">
        <v>19</v>
      </c>
      <c r="B34" s="35" t="s">
        <v>20</v>
      </c>
      <c r="C34" s="77">
        <v>5</v>
      </c>
      <c r="D34" s="6"/>
      <c r="E34" s="6"/>
      <c r="F34" s="6"/>
      <c r="G34" s="6"/>
      <c r="H34" s="6"/>
      <c r="I34" s="6"/>
      <c r="J34" s="6"/>
      <c r="K34" s="6"/>
      <c r="L34" s="6"/>
      <c r="M34" s="6"/>
    </row>
    <row r="35" spans="1:13" ht="14.25" x14ac:dyDescent="0.2">
      <c r="A35" s="34" t="s">
        <v>21</v>
      </c>
      <c r="B35" s="35" t="s">
        <v>22</v>
      </c>
      <c r="C35" s="77">
        <v>5</v>
      </c>
      <c r="D35" s="6"/>
      <c r="E35" s="6"/>
      <c r="F35" s="6"/>
      <c r="G35" s="6"/>
      <c r="H35" s="6"/>
      <c r="I35" s="6"/>
      <c r="J35" s="6"/>
      <c r="K35" s="6"/>
      <c r="L35" s="6"/>
      <c r="M35" s="6"/>
    </row>
    <row r="36" spans="1:13" ht="14.25" x14ac:dyDescent="0.2">
      <c r="A36" s="40" t="s">
        <v>302</v>
      </c>
      <c r="B36" s="41" t="s">
        <v>341</v>
      </c>
      <c r="C36" s="77">
        <v>2.5</v>
      </c>
      <c r="D36" s="6"/>
      <c r="E36" s="6"/>
      <c r="F36" s="6"/>
      <c r="G36" s="6"/>
      <c r="H36" s="6"/>
      <c r="I36" s="6"/>
      <c r="J36" s="6"/>
      <c r="K36" s="6"/>
      <c r="L36" s="6"/>
      <c r="M36" s="6"/>
    </row>
    <row r="37" spans="1:13" ht="14.25" x14ac:dyDescent="0.2">
      <c r="A37" s="40" t="s">
        <v>27</v>
      </c>
      <c r="B37" s="41" t="s">
        <v>342</v>
      </c>
      <c r="C37" s="77">
        <v>1</v>
      </c>
      <c r="D37" s="6"/>
      <c r="E37" s="6"/>
      <c r="F37" s="6"/>
      <c r="G37" s="6"/>
      <c r="H37" s="6"/>
      <c r="I37" s="6"/>
      <c r="J37" s="6"/>
      <c r="K37" s="6"/>
      <c r="L37" s="6"/>
      <c r="M37" s="6"/>
    </row>
    <row r="38" spans="1:13" ht="14.25" x14ac:dyDescent="0.2">
      <c r="A38" s="42" t="s">
        <v>23</v>
      </c>
      <c r="B38" s="43" t="s">
        <v>343</v>
      </c>
      <c r="C38" s="77">
        <v>1</v>
      </c>
      <c r="D38" s="6"/>
      <c r="E38" s="6"/>
      <c r="F38" s="6"/>
      <c r="G38" s="6"/>
      <c r="H38" s="6"/>
      <c r="I38" s="6"/>
      <c r="J38" s="6"/>
      <c r="K38" s="6"/>
      <c r="L38" s="6"/>
      <c r="M38" s="6"/>
    </row>
    <row r="39" spans="1:13" ht="14.25" x14ac:dyDescent="0.2">
      <c r="A39" s="34" t="s">
        <v>361</v>
      </c>
      <c r="B39" s="35" t="s">
        <v>362</v>
      </c>
      <c r="C39" s="77">
        <v>2</v>
      </c>
      <c r="D39" s="6"/>
      <c r="E39" s="6"/>
      <c r="F39" s="6"/>
      <c r="G39" s="6"/>
      <c r="H39" s="6"/>
      <c r="I39" s="6"/>
      <c r="J39" s="6"/>
      <c r="K39" s="6"/>
      <c r="L39" s="6"/>
      <c r="M39" s="6"/>
    </row>
    <row r="40" spans="1:13" ht="14.25" x14ac:dyDescent="0.2">
      <c r="A40" s="34"/>
      <c r="B40" s="35"/>
      <c r="C40" s="77"/>
      <c r="D40" s="6"/>
      <c r="E40" s="6"/>
      <c r="F40" s="6"/>
      <c r="G40" s="6"/>
      <c r="H40" s="6"/>
      <c r="I40" s="6"/>
      <c r="J40" s="6"/>
      <c r="K40" s="6"/>
      <c r="L40" s="6"/>
      <c r="M40" s="6"/>
    </row>
    <row r="41" spans="1:13" ht="14.25" x14ac:dyDescent="0.2">
      <c r="A41" s="231" t="s">
        <v>201</v>
      </c>
      <c r="B41" s="35" t="s">
        <v>205</v>
      </c>
      <c r="C41" s="77">
        <v>2.5</v>
      </c>
      <c r="D41" s="6"/>
      <c r="E41" s="6"/>
      <c r="F41" s="6"/>
      <c r="G41" s="6"/>
      <c r="H41" s="6"/>
      <c r="I41" s="6"/>
      <c r="J41" s="6"/>
      <c r="K41" s="6"/>
      <c r="L41" s="6"/>
      <c r="M41" s="6"/>
    </row>
    <row r="42" spans="1:13" ht="14.25" x14ac:dyDescent="0.2">
      <c r="A42" s="232"/>
      <c r="B42" s="35" t="s">
        <v>206</v>
      </c>
      <c r="C42" s="77">
        <v>2.5</v>
      </c>
      <c r="D42" s="6"/>
      <c r="E42" s="6"/>
      <c r="F42" s="6"/>
      <c r="G42" s="6"/>
      <c r="H42" s="6"/>
      <c r="I42" s="6"/>
      <c r="J42" s="6"/>
      <c r="K42" s="6"/>
      <c r="L42" s="6"/>
      <c r="M42" s="6"/>
    </row>
    <row r="43" spans="1:13" ht="14.25" x14ac:dyDescent="0.2">
      <c r="A43" s="34" t="s">
        <v>202</v>
      </c>
      <c r="B43" s="35" t="s">
        <v>207</v>
      </c>
      <c r="C43" s="77">
        <v>2.5</v>
      </c>
      <c r="D43" s="6"/>
      <c r="E43" s="6"/>
      <c r="F43" s="6"/>
      <c r="G43" s="6"/>
      <c r="H43" s="6"/>
      <c r="I43" s="6"/>
      <c r="J43" s="6"/>
      <c r="K43" s="6"/>
      <c r="L43" s="6"/>
      <c r="M43" s="6"/>
    </row>
    <row r="44" spans="1:13" ht="14.25" x14ac:dyDescent="0.2">
      <c r="A44" s="240" t="s">
        <v>203</v>
      </c>
      <c r="B44" s="35" t="s">
        <v>208</v>
      </c>
      <c r="C44" s="77">
        <v>2.5</v>
      </c>
      <c r="D44" s="6"/>
      <c r="E44" s="6"/>
      <c r="F44" s="6"/>
      <c r="G44" s="6"/>
      <c r="H44" s="6"/>
      <c r="I44" s="6"/>
      <c r="J44" s="6"/>
      <c r="K44" s="6"/>
      <c r="L44" s="6"/>
      <c r="M44" s="6"/>
    </row>
    <row r="45" spans="1:13" ht="14.25" x14ac:dyDescent="0.2">
      <c r="A45" s="241"/>
      <c r="B45" s="35" t="s">
        <v>209</v>
      </c>
      <c r="C45" s="77">
        <v>2.5</v>
      </c>
      <c r="D45" s="6"/>
      <c r="E45" s="6"/>
      <c r="F45" s="6"/>
      <c r="G45" s="6"/>
      <c r="H45" s="6"/>
      <c r="I45" s="6"/>
      <c r="J45" s="6"/>
      <c r="K45" s="6"/>
      <c r="L45" s="6"/>
      <c r="M45" s="6"/>
    </row>
    <row r="46" spans="1:13" ht="14.25" x14ac:dyDescent="0.2">
      <c r="A46" s="34" t="s">
        <v>204</v>
      </c>
      <c r="B46" s="35" t="s">
        <v>210</v>
      </c>
      <c r="C46" s="77">
        <v>2.5</v>
      </c>
      <c r="D46" s="6"/>
      <c r="E46" s="6"/>
      <c r="F46" s="6"/>
      <c r="G46" s="6"/>
      <c r="H46" s="6"/>
      <c r="I46" s="6"/>
      <c r="J46" s="6"/>
      <c r="K46" s="6"/>
      <c r="L46" s="6"/>
      <c r="M46" s="6"/>
    </row>
    <row r="47" spans="1:13" ht="14.25" x14ac:dyDescent="0.2">
      <c r="A47" s="240" t="s">
        <v>29</v>
      </c>
      <c r="B47" s="35" t="s">
        <v>205</v>
      </c>
      <c r="C47" s="77">
        <v>2.5</v>
      </c>
      <c r="D47" s="6"/>
      <c r="E47" s="6"/>
      <c r="F47" s="6"/>
      <c r="G47" s="6"/>
      <c r="H47" s="6"/>
      <c r="I47" s="6"/>
      <c r="J47" s="6"/>
      <c r="K47" s="6"/>
      <c r="L47" s="6"/>
      <c r="M47" s="6"/>
    </row>
    <row r="48" spans="1:13" ht="14.25" customHeight="1" x14ac:dyDescent="0.2">
      <c r="A48" s="242"/>
      <c r="B48" s="35" t="s">
        <v>344</v>
      </c>
      <c r="C48" s="77">
        <v>2.5</v>
      </c>
      <c r="D48" s="6"/>
      <c r="E48" s="6"/>
      <c r="F48" s="6"/>
      <c r="G48" s="6"/>
      <c r="H48" s="6"/>
      <c r="I48" s="6"/>
      <c r="J48" s="6"/>
      <c r="K48" s="6"/>
      <c r="L48" s="6"/>
      <c r="M48" s="6"/>
    </row>
    <row r="49" spans="1:13" ht="14.25" x14ac:dyDescent="0.2">
      <c r="A49" s="241"/>
      <c r="B49" s="35" t="s">
        <v>206</v>
      </c>
      <c r="C49" s="77">
        <v>2.5</v>
      </c>
      <c r="D49" s="6"/>
      <c r="E49" s="6"/>
      <c r="F49" s="6"/>
      <c r="G49" s="6"/>
      <c r="H49" s="6"/>
      <c r="I49" s="6"/>
      <c r="J49" s="6"/>
      <c r="K49" s="6"/>
      <c r="L49" s="6"/>
      <c r="M49" s="6"/>
    </row>
    <row r="50" spans="1:13" ht="14.25" x14ac:dyDescent="0.2">
      <c r="A50" s="34" t="s">
        <v>28</v>
      </c>
      <c r="B50" s="35" t="s">
        <v>31</v>
      </c>
      <c r="C50" s="77">
        <v>1.6</v>
      </c>
      <c r="D50" s="6"/>
      <c r="E50" s="6"/>
      <c r="F50" s="6"/>
      <c r="G50" s="6"/>
      <c r="H50" s="6"/>
      <c r="I50" s="6"/>
      <c r="J50" s="6"/>
      <c r="K50" s="6"/>
      <c r="L50" s="6"/>
      <c r="M50" s="6"/>
    </row>
    <row r="52" spans="1:13" ht="14.25" x14ac:dyDescent="0.2">
      <c r="B52" s="78" t="s">
        <v>313</v>
      </c>
      <c r="D52" s="120">
        <f>D18*$C18+D19*$C19+D20*$C20+D21*$C21+D22*$C22+D23*$C23+D24*$C24+D25*$C25+D26*$C26+D27*$C27+D28*$C28+D29*$C29+D30*$C30+D31*$C31+D32*$C32+D33*$C33+D34*$C34+D35*$C35+D36*$C36+D37*$C37+D38*$C38+D39*$C39+D40*$C40+D41*$C41+D42*$C42+D43*$C43+D44*$C44+D45*$C45+D46*$C46+D47*$C47+D48*$C48+D49*$C49+D50*$C50</f>
        <v>0</v>
      </c>
      <c r="E52" s="120">
        <f t="shared" ref="E52:M52" si="0">E18*$C18+E19*$C19+E20*$C20+E21*$C21+E22*$C22+E23*$C23+E24*$C24+E25*$C25+E26*$C26+E27*$C27+E28*$C28+E29*$C29+E30*$C30+E31*$C31+E32*$C32+E33*$C33+E34*$C34+E35*$C35+E36*$C36+E37*$C37+E38*$C38+E39*$C39+E40*$C40+E41*$C41+E42*$C42+E43*$C43+E44*$C44+E45*$C45+E46*$C46+E47*$C47+E48*$C48+E49*$C49+E50*$C50</f>
        <v>0</v>
      </c>
      <c r="F52" s="120">
        <f t="shared" si="0"/>
        <v>0</v>
      </c>
      <c r="G52" s="120">
        <f t="shared" si="0"/>
        <v>0</v>
      </c>
      <c r="H52" s="120">
        <f t="shared" si="0"/>
        <v>0</v>
      </c>
      <c r="I52" s="120">
        <f t="shared" si="0"/>
        <v>0</v>
      </c>
      <c r="J52" s="120">
        <f t="shared" si="0"/>
        <v>0</v>
      </c>
      <c r="K52" s="120">
        <f t="shared" si="0"/>
        <v>0</v>
      </c>
      <c r="L52" s="120">
        <f t="shared" si="0"/>
        <v>0</v>
      </c>
      <c r="M52" s="120">
        <f t="shared" si="0"/>
        <v>0</v>
      </c>
    </row>
    <row r="53" spans="1:13" ht="14.25" x14ac:dyDescent="0.2">
      <c r="B53" s="18" t="s">
        <v>322</v>
      </c>
    </row>
    <row r="54" spans="1:13" ht="14.25" x14ac:dyDescent="0.2">
      <c r="B54" s="78" t="s">
        <v>121</v>
      </c>
    </row>
    <row r="56" spans="1:13" ht="20.25" x14ac:dyDescent="0.3">
      <c r="A56" s="13" t="s">
        <v>353</v>
      </c>
      <c r="B56" s="175" t="s">
        <v>308</v>
      </c>
    </row>
    <row r="57" spans="1:13" x14ac:dyDescent="0.2">
      <c r="A57" s="175" t="s">
        <v>355</v>
      </c>
      <c r="D57" s="73"/>
      <c r="E57" s="74"/>
      <c r="F57" s="74"/>
      <c r="G57" s="74" t="s">
        <v>84</v>
      </c>
      <c r="H57" s="74"/>
      <c r="I57" s="74"/>
      <c r="J57" s="74"/>
      <c r="K57" s="74"/>
      <c r="L57" s="74"/>
      <c r="M57" s="75"/>
    </row>
    <row r="58" spans="1:13" ht="15" x14ac:dyDescent="0.25">
      <c r="A58" s="29" t="s">
        <v>39</v>
      </c>
      <c r="B58" s="30" t="s">
        <v>24</v>
      </c>
      <c r="C58" s="76" t="s">
        <v>62</v>
      </c>
      <c r="D58" s="49" t="s">
        <v>74</v>
      </c>
      <c r="E58" s="49" t="s">
        <v>75</v>
      </c>
      <c r="F58" s="49" t="s">
        <v>76</v>
      </c>
      <c r="G58" s="49" t="s">
        <v>77</v>
      </c>
      <c r="H58" s="49" t="s">
        <v>78</v>
      </c>
      <c r="I58" s="49" t="s">
        <v>79</v>
      </c>
      <c r="J58" s="49" t="s">
        <v>80</v>
      </c>
      <c r="K58" s="49" t="s">
        <v>81</v>
      </c>
      <c r="L58" s="49" t="s">
        <v>82</v>
      </c>
      <c r="M58" s="49" t="s">
        <v>83</v>
      </c>
    </row>
    <row r="59" spans="1:13" ht="14.25" x14ac:dyDescent="0.2">
      <c r="A59" s="34" t="s">
        <v>0</v>
      </c>
      <c r="B59" s="35" t="s">
        <v>1</v>
      </c>
      <c r="C59" s="77">
        <v>1.2</v>
      </c>
      <c r="D59" s="6"/>
      <c r="E59" s="6"/>
      <c r="F59" s="6"/>
      <c r="G59" s="6"/>
      <c r="H59" s="6"/>
      <c r="I59" s="6"/>
      <c r="J59" s="6"/>
      <c r="K59" s="6"/>
      <c r="L59" s="6"/>
      <c r="M59" s="6"/>
    </row>
    <row r="60" spans="1:13" ht="14.25" x14ac:dyDescent="0.2">
      <c r="A60" s="34" t="s">
        <v>2</v>
      </c>
      <c r="B60" s="35" t="s">
        <v>25</v>
      </c>
      <c r="C60" s="77">
        <v>1.2</v>
      </c>
      <c r="D60" s="6"/>
      <c r="E60" s="6"/>
      <c r="F60" s="6"/>
      <c r="G60" s="6"/>
      <c r="H60" s="6"/>
      <c r="I60" s="6"/>
      <c r="J60" s="6"/>
      <c r="K60" s="6"/>
      <c r="L60" s="6"/>
      <c r="M60" s="6"/>
    </row>
    <row r="61" spans="1:13" ht="14.25" x14ac:dyDescent="0.2">
      <c r="A61" s="34" t="s">
        <v>3</v>
      </c>
      <c r="B61" s="35" t="s">
        <v>4</v>
      </c>
      <c r="C61" s="77">
        <v>1</v>
      </c>
      <c r="D61" s="6"/>
      <c r="E61" s="6"/>
      <c r="F61" s="6"/>
      <c r="G61" s="6"/>
      <c r="H61" s="6"/>
      <c r="I61" s="6"/>
      <c r="J61" s="6"/>
      <c r="K61" s="6"/>
      <c r="L61" s="6"/>
      <c r="M61" s="6"/>
    </row>
    <row r="62" spans="1:13" ht="14.25" x14ac:dyDescent="0.2">
      <c r="A62" s="34" t="s">
        <v>5</v>
      </c>
      <c r="B62" s="35" t="s">
        <v>6</v>
      </c>
      <c r="C62" s="77">
        <v>1</v>
      </c>
      <c r="D62" s="6"/>
      <c r="E62" s="6"/>
      <c r="F62" s="6"/>
      <c r="G62" s="6"/>
      <c r="H62" s="6"/>
      <c r="I62" s="6"/>
      <c r="J62" s="6"/>
      <c r="K62" s="6"/>
      <c r="L62" s="6"/>
      <c r="M62" s="6"/>
    </row>
    <row r="63" spans="1:13" ht="14.25" x14ac:dyDescent="0.2">
      <c r="A63" s="34" t="s">
        <v>7</v>
      </c>
      <c r="B63" s="35" t="s">
        <v>8</v>
      </c>
      <c r="C63" s="77">
        <v>1.4</v>
      </c>
      <c r="D63" s="6"/>
      <c r="E63" s="6"/>
      <c r="F63" s="6"/>
      <c r="G63" s="6"/>
      <c r="H63" s="6"/>
      <c r="I63" s="6"/>
      <c r="J63" s="6"/>
      <c r="K63" s="6"/>
      <c r="L63" s="6"/>
      <c r="M63" s="6"/>
    </row>
    <row r="64" spans="1:13" ht="14.25" x14ac:dyDescent="0.2">
      <c r="A64" s="34" t="s">
        <v>363</v>
      </c>
      <c r="B64" s="35" t="s">
        <v>364</v>
      </c>
      <c r="C64" s="77">
        <v>1</v>
      </c>
      <c r="D64" s="6"/>
      <c r="E64" s="6"/>
      <c r="F64" s="6"/>
      <c r="G64" s="6"/>
      <c r="H64" s="6"/>
      <c r="I64" s="6"/>
      <c r="J64" s="6"/>
      <c r="K64" s="6"/>
      <c r="L64" s="6"/>
      <c r="M64" s="6"/>
    </row>
    <row r="65" spans="1:13" ht="14.25" x14ac:dyDescent="0.2">
      <c r="A65" s="34" t="s">
        <v>365</v>
      </c>
      <c r="B65" s="35" t="s">
        <v>250</v>
      </c>
      <c r="C65" s="77">
        <v>7</v>
      </c>
      <c r="D65" s="6"/>
      <c r="E65" s="6"/>
      <c r="F65" s="6"/>
      <c r="G65" s="6"/>
      <c r="H65" s="6"/>
      <c r="I65" s="6"/>
      <c r="J65" s="6"/>
      <c r="K65" s="6"/>
      <c r="L65" s="6"/>
      <c r="M65" s="6"/>
    </row>
    <row r="66" spans="1:13" ht="14.25" x14ac:dyDescent="0.2">
      <c r="A66" s="34" t="s">
        <v>303</v>
      </c>
      <c r="B66" s="35" t="s">
        <v>304</v>
      </c>
      <c r="C66" s="77">
        <v>1.5</v>
      </c>
      <c r="D66" s="6"/>
      <c r="E66" s="6"/>
      <c r="F66" s="6"/>
      <c r="G66" s="6"/>
      <c r="H66" s="6"/>
      <c r="I66" s="6"/>
      <c r="J66" s="6"/>
      <c r="K66" s="6"/>
      <c r="L66" s="6"/>
      <c r="M66" s="6"/>
    </row>
    <row r="67" spans="1:13" ht="14.25" x14ac:dyDescent="0.2">
      <c r="A67" s="34" t="s">
        <v>9</v>
      </c>
      <c r="B67" s="35" t="s">
        <v>97</v>
      </c>
      <c r="C67" s="77">
        <v>1.5</v>
      </c>
      <c r="D67" s="6"/>
      <c r="E67" s="6"/>
      <c r="F67" s="6"/>
      <c r="G67" s="6"/>
      <c r="H67" s="6"/>
      <c r="I67" s="6"/>
      <c r="J67" s="6"/>
      <c r="K67" s="6"/>
      <c r="L67" s="6"/>
      <c r="M67" s="6"/>
    </row>
    <row r="68" spans="1:13" ht="14.25" x14ac:dyDescent="0.2">
      <c r="A68" s="34" t="s">
        <v>10</v>
      </c>
      <c r="B68" s="35" t="s">
        <v>11</v>
      </c>
      <c r="C68" s="77">
        <v>1</v>
      </c>
      <c r="D68" s="6"/>
      <c r="E68" s="6"/>
      <c r="F68" s="6"/>
      <c r="G68" s="6"/>
      <c r="H68" s="6"/>
      <c r="I68" s="6"/>
      <c r="J68" s="6"/>
      <c r="K68" s="6"/>
      <c r="L68" s="6"/>
      <c r="M68" s="6"/>
    </row>
    <row r="69" spans="1:13" ht="14.25" x14ac:dyDescent="0.2">
      <c r="A69" s="34" t="s">
        <v>12</v>
      </c>
      <c r="B69" s="35" t="s">
        <v>13</v>
      </c>
      <c r="C69" s="77">
        <v>1</v>
      </c>
      <c r="D69" s="6"/>
      <c r="E69" s="6"/>
      <c r="F69" s="6"/>
      <c r="G69" s="6"/>
      <c r="H69" s="6"/>
      <c r="I69" s="6"/>
      <c r="J69" s="6"/>
      <c r="K69" s="6"/>
      <c r="L69" s="6"/>
      <c r="M69" s="6"/>
    </row>
    <row r="70" spans="1:13" ht="14.25" x14ac:dyDescent="0.2">
      <c r="A70" s="34" t="s">
        <v>14</v>
      </c>
      <c r="B70" s="35" t="s">
        <v>26</v>
      </c>
      <c r="C70" s="77">
        <v>1</v>
      </c>
      <c r="D70" s="6"/>
      <c r="E70" s="6"/>
      <c r="F70" s="6"/>
      <c r="G70" s="6"/>
      <c r="H70" s="6"/>
      <c r="I70" s="6"/>
      <c r="J70" s="6"/>
      <c r="K70" s="6"/>
      <c r="L70" s="6"/>
      <c r="M70" s="6"/>
    </row>
    <row r="71" spans="1:13" ht="14.25" x14ac:dyDescent="0.2">
      <c r="A71" s="34" t="s">
        <v>15</v>
      </c>
      <c r="B71" s="35" t="s">
        <v>57</v>
      </c>
      <c r="C71" s="77">
        <v>1.5</v>
      </c>
      <c r="D71" s="6"/>
      <c r="E71" s="6"/>
      <c r="F71" s="6"/>
      <c r="G71" s="6"/>
      <c r="H71" s="6"/>
      <c r="I71" s="6"/>
      <c r="J71" s="6"/>
      <c r="K71" s="6"/>
      <c r="L71" s="6"/>
      <c r="M71" s="6"/>
    </row>
    <row r="72" spans="1:13" ht="14.25" x14ac:dyDescent="0.2">
      <c r="A72" s="34" t="s">
        <v>16</v>
      </c>
      <c r="B72" s="35" t="s">
        <v>88</v>
      </c>
      <c r="C72" s="77">
        <v>1.5</v>
      </c>
      <c r="D72" s="6"/>
      <c r="E72" s="6"/>
      <c r="F72" s="6"/>
      <c r="G72" s="6"/>
      <c r="H72" s="6"/>
      <c r="I72" s="6"/>
      <c r="J72" s="6"/>
      <c r="K72" s="6"/>
      <c r="L72" s="6"/>
      <c r="M72" s="6"/>
    </row>
    <row r="73" spans="1:13" ht="14.25" x14ac:dyDescent="0.2">
      <c r="A73" s="34" t="s">
        <v>87</v>
      </c>
      <c r="B73" s="35" t="s">
        <v>105</v>
      </c>
      <c r="C73" s="77">
        <v>1.5</v>
      </c>
      <c r="D73" s="6"/>
      <c r="E73" s="6"/>
      <c r="F73" s="6"/>
      <c r="G73" s="6"/>
      <c r="H73" s="6"/>
      <c r="I73" s="6"/>
      <c r="J73" s="6"/>
      <c r="K73" s="6"/>
      <c r="L73" s="6"/>
      <c r="M73" s="6"/>
    </row>
    <row r="74" spans="1:13" ht="14.25" x14ac:dyDescent="0.2">
      <c r="A74" s="34" t="s">
        <v>17</v>
      </c>
      <c r="B74" s="35" t="s">
        <v>18</v>
      </c>
      <c r="C74" s="133">
        <v>3</v>
      </c>
      <c r="D74" s="6"/>
      <c r="E74" s="6"/>
      <c r="F74" s="6"/>
      <c r="G74" s="6"/>
      <c r="H74" s="6"/>
      <c r="I74" s="6"/>
      <c r="J74" s="6"/>
      <c r="K74" s="6"/>
      <c r="L74" s="6"/>
      <c r="M74" s="6"/>
    </row>
    <row r="75" spans="1:13" ht="14.25" x14ac:dyDescent="0.2">
      <c r="A75" s="34" t="s">
        <v>19</v>
      </c>
      <c r="B75" s="35" t="s">
        <v>20</v>
      </c>
      <c r="C75" s="77">
        <v>5</v>
      </c>
      <c r="D75" s="6"/>
      <c r="E75" s="6"/>
      <c r="F75" s="6"/>
      <c r="G75" s="6"/>
      <c r="H75" s="6"/>
      <c r="I75" s="6"/>
      <c r="J75" s="6"/>
      <c r="K75" s="6"/>
      <c r="L75" s="6"/>
      <c r="M75" s="6"/>
    </row>
    <row r="76" spans="1:13" ht="14.25" x14ac:dyDescent="0.2">
      <c r="A76" s="34" t="s">
        <v>21</v>
      </c>
      <c r="B76" s="35" t="s">
        <v>22</v>
      </c>
      <c r="C76" s="77">
        <v>5</v>
      </c>
      <c r="D76" s="6"/>
      <c r="E76" s="6"/>
      <c r="F76" s="6"/>
      <c r="G76" s="6"/>
      <c r="H76" s="6"/>
      <c r="I76" s="6"/>
      <c r="J76" s="6"/>
      <c r="K76" s="6"/>
      <c r="L76" s="6"/>
      <c r="M76" s="6"/>
    </row>
    <row r="77" spans="1:13" ht="14.25" x14ac:dyDescent="0.2">
      <c r="A77" s="40" t="s">
        <v>302</v>
      </c>
      <c r="B77" s="41" t="s">
        <v>341</v>
      </c>
      <c r="C77" s="77">
        <v>2.5</v>
      </c>
      <c r="D77" s="6"/>
      <c r="E77" s="6"/>
      <c r="F77" s="6"/>
      <c r="G77" s="6"/>
      <c r="H77" s="6"/>
      <c r="I77" s="6"/>
      <c r="J77" s="6"/>
      <c r="K77" s="6"/>
      <c r="L77" s="6"/>
      <c r="M77" s="6"/>
    </row>
    <row r="78" spans="1:13" ht="14.25" x14ac:dyDescent="0.2">
      <c r="A78" s="40" t="s">
        <v>27</v>
      </c>
      <c r="B78" s="41" t="s">
        <v>342</v>
      </c>
      <c r="C78" s="77">
        <v>1</v>
      </c>
      <c r="D78" s="6"/>
      <c r="E78" s="6"/>
      <c r="F78" s="6"/>
      <c r="G78" s="6"/>
      <c r="H78" s="6"/>
      <c r="I78" s="6"/>
      <c r="J78" s="6"/>
      <c r="K78" s="6"/>
      <c r="L78" s="6"/>
      <c r="M78" s="6"/>
    </row>
    <row r="79" spans="1:13" ht="14.25" x14ac:dyDescent="0.2">
      <c r="A79" s="42" t="s">
        <v>23</v>
      </c>
      <c r="B79" s="43" t="s">
        <v>343</v>
      </c>
      <c r="C79" s="77">
        <v>1</v>
      </c>
      <c r="D79" s="6"/>
      <c r="E79" s="6"/>
      <c r="F79" s="6"/>
      <c r="G79" s="6"/>
      <c r="H79" s="6"/>
      <c r="I79" s="6"/>
      <c r="J79" s="6"/>
      <c r="K79" s="6"/>
      <c r="L79" s="6"/>
      <c r="M79" s="6"/>
    </row>
    <row r="80" spans="1:13" ht="14.25" x14ac:dyDescent="0.2">
      <c r="A80" s="34" t="s">
        <v>361</v>
      </c>
      <c r="B80" s="35" t="s">
        <v>362</v>
      </c>
      <c r="C80" s="77">
        <v>2</v>
      </c>
      <c r="D80" s="6"/>
      <c r="E80" s="6"/>
      <c r="F80" s="6"/>
      <c r="G80" s="6"/>
      <c r="H80" s="6"/>
      <c r="I80" s="6"/>
      <c r="J80" s="6"/>
      <c r="K80" s="6"/>
      <c r="L80" s="6"/>
      <c r="M80" s="6"/>
    </row>
    <row r="81" spans="1:13" ht="14.25" x14ac:dyDescent="0.2">
      <c r="A81" s="34"/>
      <c r="B81" s="35"/>
      <c r="C81" s="77"/>
      <c r="D81" s="6"/>
      <c r="E81" s="6"/>
      <c r="F81" s="6"/>
      <c r="G81" s="6"/>
      <c r="H81" s="6"/>
      <c r="I81" s="6"/>
      <c r="J81" s="6"/>
      <c r="K81" s="6"/>
      <c r="L81" s="6"/>
      <c r="M81" s="6"/>
    </row>
    <row r="82" spans="1:13" ht="14.25" x14ac:dyDescent="0.2">
      <c r="A82" s="231" t="s">
        <v>201</v>
      </c>
      <c r="B82" s="35" t="s">
        <v>205</v>
      </c>
      <c r="C82" s="77">
        <v>2.5</v>
      </c>
      <c r="D82" s="6"/>
      <c r="E82" s="6"/>
      <c r="F82" s="6"/>
      <c r="G82" s="6"/>
      <c r="H82" s="6"/>
      <c r="I82" s="6"/>
      <c r="J82" s="6"/>
      <c r="K82" s="6"/>
      <c r="L82" s="6"/>
      <c r="M82" s="6"/>
    </row>
    <row r="83" spans="1:13" ht="14.25" x14ac:dyDescent="0.2">
      <c r="A83" s="232"/>
      <c r="B83" s="35" t="s">
        <v>206</v>
      </c>
      <c r="C83" s="77">
        <v>2.5</v>
      </c>
      <c r="D83" s="6"/>
      <c r="E83" s="6"/>
      <c r="F83" s="6"/>
      <c r="G83" s="6"/>
      <c r="H83" s="6"/>
      <c r="I83" s="6"/>
      <c r="J83" s="6"/>
      <c r="K83" s="6"/>
      <c r="L83" s="6"/>
      <c r="M83" s="6"/>
    </row>
    <row r="84" spans="1:13" ht="14.25" x14ac:dyDescent="0.2">
      <c r="A84" s="34" t="s">
        <v>202</v>
      </c>
      <c r="B84" s="35" t="s">
        <v>207</v>
      </c>
      <c r="C84" s="77">
        <v>2.5</v>
      </c>
      <c r="D84" s="6"/>
      <c r="E84" s="6"/>
      <c r="F84" s="6"/>
      <c r="G84" s="6"/>
      <c r="H84" s="6"/>
      <c r="I84" s="6"/>
      <c r="J84" s="6"/>
      <c r="K84" s="6"/>
      <c r="L84" s="6"/>
      <c r="M84" s="6"/>
    </row>
    <row r="85" spans="1:13" ht="14.25" x14ac:dyDescent="0.2">
      <c r="A85" s="240" t="s">
        <v>203</v>
      </c>
      <c r="B85" s="35" t="s">
        <v>208</v>
      </c>
      <c r="C85" s="77">
        <v>2.5</v>
      </c>
      <c r="D85" s="6"/>
      <c r="E85" s="6"/>
      <c r="F85" s="6"/>
      <c r="G85" s="6"/>
      <c r="H85" s="6"/>
      <c r="I85" s="6"/>
      <c r="J85" s="6"/>
      <c r="K85" s="6"/>
      <c r="L85" s="6"/>
      <c r="M85" s="6"/>
    </row>
    <row r="86" spans="1:13" ht="14.25" x14ac:dyDescent="0.2">
      <c r="A86" s="241"/>
      <c r="B86" s="35" t="s">
        <v>209</v>
      </c>
      <c r="C86" s="77">
        <v>2.5</v>
      </c>
      <c r="D86" s="6"/>
      <c r="E86" s="6"/>
      <c r="F86" s="6"/>
      <c r="G86" s="6"/>
      <c r="H86" s="6"/>
      <c r="I86" s="6"/>
      <c r="J86" s="6"/>
      <c r="K86" s="6"/>
      <c r="L86" s="6"/>
      <c r="M86" s="6"/>
    </row>
    <row r="87" spans="1:13" ht="14.25" x14ac:dyDescent="0.2">
      <c r="A87" s="34" t="s">
        <v>204</v>
      </c>
      <c r="B87" s="35" t="s">
        <v>210</v>
      </c>
      <c r="C87" s="77">
        <v>2.5</v>
      </c>
      <c r="D87" s="6"/>
      <c r="E87" s="6"/>
      <c r="F87" s="6"/>
      <c r="G87" s="6"/>
      <c r="H87" s="6"/>
      <c r="I87" s="6"/>
      <c r="J87" s="6"/>
      <c r="K87" s="6"/>
      <c r="L87" s="6"/>
      <c r="M87" s="6"/>
    </row>
    <row r="88" spans="1:13" ht="14.25" x14ac:dyDescent="0.2">
      <c r="A88" s="240" t="s">
        <v>29</v>
      </c>
      <c r="B88" s="35" t="s">
        <v>205</v>
      </c>
      <c r="C88" s="77">
        <v>2.5</v>
      </c>
      <c r="D88" s="6"/>
      <c r="E88" s="6"/>
      <c r="F88" s="6"/>
      <c r="G88" s="6"/>
      <c r="H88" s="6"/>
      <c r="I88" s="6"/>
      <c r="J88" s="6"/>
      <c r="K88" s="6"/>
      <c r="L88" s="6"/>
      <c r="M88" s="6"/>
    </row>
    <row r="89" spans="1:13" ht="14.25" customHeight="1" x14ac:dyDescent="0.2">
      <c r="A89" s="242"/>
      <c r="B89" s="35" t="s">
        <v>344</v>
      </c>
      <c r="C89" s="77">
        <v>2.5</v>
      </c>
      <c r="D89" s="6"/>
      <c r="E89" s="6"/>
      <c r="F89" s="6"/>
      <c r="G89" s="6"/>
      <c r="H89" s="6"/>
      <c r="I89" s="6"/>
      <c r="J89" s="6"/>
      <c r="K89" s="6"/>
      <c r="L89" s="6"/>
      <c r="M89" s="6"/>
    </row>
    <row r="90" spans="1:13" ht="14.25" x14ac:dyDescent="0.2">
      <c r="A90" s="241"/>
      <c r="B90" s="35" t="s">
        <v>206</v>
      </c>
      <c r="C90" s="77">
        <v>2.5</v>
      </c>
      <c r="D90" s="6"/>
      <c r="E90" s="6"/>
      <c r="F90" s="6"/>
      <c r="G90" s="6"/>
      <c r="H90" s="6"/>
      <c r="I90" s="6"/>
      <c r="J90" s="6"/>
      <c r="K90" s="6"/>
      <c r="L90" s="6"/>
      <c r="M90" s="6"/>
    </row>
    <row r="91" spans="1:13" ht="14.25" x14ac:dyDescent="0.2">
      <c r="A91" s="34" t="s">
        <v>28</v>
      </c>
      <c r="B91" s="35" t="s">
        <v>31</v>
      </c>
      <c r="C91" s="77">
        <v>1.6</v>
      </c>
      <c r="D91" s="6"/>
      <c r="E91" s="6"/>
      <c r="F91" s="6"/>
      <c r="G91" s="6"/>
      <c r="H91" s="6"/>
      <c r="I91" s="6"/>
      <c r="J91" s="6"/>
      <c r="K91" s="6"/>
      <c r="L91" s="6"/>
      <c r="M91" s="6"/>
    </row>
    <row r="93" spans="1:13" ht="14.25" x14ac:dyDescent="0.2">
      <c r="B93" s="78" t="s">
        <v>313</v>
      </c>
      <c r="D93" s="120">
        <f>D59*$C59+D60*$C60+D61*$C61+D62*$C62+D63*$C63+D64*$C64+D65*$C65+D66*$C66+D67*$C67+D68*$C68+D69*$C69+D70*$C70+D71*$C71+D72*$C72+D73*$C73+D74*$C74+D75*$C75+D76*$C76+D77*$C77+D78*$C78+D79*$C79+D80*$C80+D81*$C81+D82*$C82+D83*$C83+D84*$C84+D85*$C85+D86*$C86+D87*$C87+D88*$C88+D89*$C89+D90*$C90+D91*$C91</f>
        <v>0</v>
      </c>
      <c r="E93" s="120">
        <f t="shared" ref="E93:M93" si="1">E59*$C59+E60*$C60+E61*$C61+E62*$C62+E63*$C63+E64*$C64+E65*$C65+E66*$C66+E67*$C67+E68*$C68+E69*$C69+E70*$C70+E71*$C71+E72*$C72+E73*$C73+E74*$C74+E75*$C75+E76*$C76+E77*$C77+E78*$C78+E79*$C79+E80*$C80+E81*$C81+E82*$C82+E83*$C83+E84*$C84+E85*$C85+E86*$C86+E87*$C87+E88*$C88+E89*$C89+E90*$C90+E91*$C91</f>
        <v>0</v>
      </c>
      <c r="F93" s="120">
        <f t="shared" si="1"/>
        <v>0</v>
      </c>
      <c r="G93" s="120">
        <f t="shared" si="1"/>
        <v>0</v>
      </c>
      <c r="H93" s="120">
        <f t="shared" si="1"/>
        <v>0</v>
      </c>
      <c r="I93" s="120">
        <f t="shared" si="1"/>
        <v>0</v>
      </c>
      <c r="J93" s="120">
        <f t="shared" si="1"/>
        <v>0</v>
      </c>
      <c r="K93" s="120">
        <f t="shared" si="1"/>
        <v>0</v>
      </c>
      <c r="L93" s="120">
        <f t="shared" si="1"/>
        <v>0</v>
      </c>
      <c r="M93" s="120">
        <f t="shared" si="1"/>
        <v>0</v>
      </c>
    </row>
    <row r="94" spans="1:13" ht="14.25" x14ac:dyDescent="0.2">
      <c r="B94" s="18" t="s">
        <v>322</v>
      </c>
    </row>
    <row r="95" spans="1:13" ht="14.25" x14ac:dyDescent="0.2">
      <c r="B95" s="78" t="s">
        <v>121</v>
      </c>
    </row>
  </sheetData>
  <sheetProtection sheet="1" objects="1" scenarios="1"/>
  <mergeCells count="6">
    <mergeCell ref="A85:A86"/>
    <mergeCell ref="A88:A90"/>
    <mergeCell ref="A41:A42"/>
    <mergeCell ref="A44:A45"/>
    <mergeCell ref="A47:A49"/>
    <mergeCell ref="A82:A83"/>
  </mergeCells>
  <phoneticPr fontId="0" type="noConversion"/>
  <conditionalFormatting sqref="D52:M52 D93:M93">
    <cfRule type="cellIs" dxfId="49" priority="1" stopIfTrue="1" operator="greaterThan">
      <formula>100</formula>
    </cfRule>
  </conditionalFormatting>
  <hyperlinks>
    <hyperlink ref="B15" location="Loop1_main" display="Back to Loop Calculation"/>
    <hyperlink ref="B56" location="Loop2_main" display="Back to Loop Calculation"/>
    <hyperlink ref="A57" location="Loop1_IBCalc" display="go to Loop 1 "/>
    <hyperlink ref="A16" location="Loop2_IBCalc" display="go to Loop 2"/>
  </hyperlinks>
  <pageMargins left="0.74803149606299213" right="0.74803149606299213" top="0.78740157480314965" bottom="0.78740157480314965" header="0.51181102362204722" footer="0.51181102362204722"/>
  <pageSetup paperSize="9" scale="55" orientation="portrait" r:id="rId1"/>
  <headerFooter alignWithMargins="0">
    <oddHeader>&amp;LSF0332   MX1CAL System Design Tool&amp;RV1.10</oddHeader>
    <oddFooter>&amp;L&amp;F&amp;C&amp;A&amp;R&amp;D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7">
    <pageSetUpPr fitToPage="1"/>
  </sheetPr>
  <dimension ref="A1:AD80"/>
  <sheetViews>
    <sheetView zoomScaleNormal="100" workbookViewId="0"/>
  </sheetViews>
  <sheetFormatPr defaultRowHeight="12.75" x14ac:dyDescent="0.2"/>
  <cols>
    <col min="1" max="1" width="12.85546875" style="12" customWidth="1"/>
    <col min="2" max="2" width="42" style="12" customWidth="1"/>
    <col min="3" max="10" width="9.140625" style="12"/>
    <col min="11" max="11" width="8" style="12" customWidth="1"/>
    <col min="12" max="12" width="7.5703125" style="12" customWidth="1"/>
    <col min="13" max="13" width="8.28515625" style="12" customWidth="1"/>
    <col min="14" max="14" width="8.5703125" style="12" customWidth="1"/>
    <col min="15" max="16384" width="9.140625" style="12"/>
  </cols>
  <sheetData>
    <row r="1" spans="1:21" ht="20.25" x14ac:dyDescent="0.3">
      <c r="B1" s="13" t="s">
        <v>273</v>
      </c>
    </row>
    <row r="3" spans="1:21" x14ac:dyDescent="0.2">
      <c r="A3" s="12" t="s">
        <v>348</v>
      </c>
      <c r="O3" s="8" t="s">
        <v>394</v>
      </c>
      <c r="P3" s="8"/>
      <c r="Q3" s="8"/>
      <c r="R3" s="8"/>
      <c r="U3" s="51" t="s">
        <v>395</v>
      </c>
    </row>
    <row r="4" spans="1:21" x14ac:dyDescent="0.2">
      <c r="A4" s="12" t="s">
        <v>274</v>
      </c>
      <c r="O4" s="9" t="s">
        <v>186</v>
      </c>
      <c r="P4"/>
      <c r="Q4"/>
      <c r="R4"/>
      <c r="S4"/>
      <c r="U4" s="204" t="str">
        <f>RefData!A85</f>
        <v>IIA</v>
      </c>
    </row>
    <row r="5" spans="1:21" x14ac:dyDescent="0.2">
      <c r="A5" s="70" t="s">
        <v>412</v>
      </c>
      <c r="C5" s="15"/>
      <c r="D5" s="16"/>
      <c r="E5" s="17"/>
      <c r="O5" s="8" t="str">
        <f>RefData!A61</f>
        <v>MICC 2H1</v>
      </c>
      <c r="P5"/>
      <c r="Q5"/>
      <c r="R5"/>
      <c r="S5"/>
      <c r="U5" s="204" t="str">
        <f>RefData!A86</f>
        <v>IIB</v>
      </c>
    </row>
    <row r="6" spans="1:21" x14ac:dyDescent="0.2">
      <c r="A6" s="12" t="s">
        <v>275</v>
      </c>
      <c r="C6" s="15"/>
      <c r="D6" s="16"/>
      <c r="E6" s="17"/>
      <c r="O6" s="8" t="str">
        <f>RefData!A62</f>
        <v>MICC 2H1.5</v>
      </c>
      <c r="P6"/>
      <c r="Q6"/>
      <c r="R6"/>
      <c r="S6"/>
      <c r="U6" s="204" t="str">
        <f>RefData!A87</f>
        <v>IIC</v>
      </c>
    </row>
    <row r="7" spans="1:21" x14ac:dyDescent="0.2">
      <c r="A7" s="70" t="s">
        <v>413</v>
      </c>
      <c r="C7" s="15"/>
      <c r="D7" s="16"/>
      <c r="E7" s="17"/>
      <c r="O7" s="8" t="str">
        <f>RefData!A63</f>
        <v>MICC 2L1</v>
      </c>
      <c r="P7"/>
      <c r="Q7"/>
      <c r="R7"/>
      <c r="S7"/>
    </row>
    <row r="8" spans="1:21" x14ac:dyDescent="0.2">
      <c r="A8" s="12" t="s">
        <v>402</v>
      </c>
      <c r="E8" s="17"/>
      <c r="O8" s="8" t="str">
        <f>RefData!A64</f>
        <v>MICC 2L1.5</v>
      </c>
      <c r="P8"/>
      <c r="Q8"/>
      <c r="R8"/>
      <c r="S8"/>
    </row>
    <row r="9" spans="1:21" x14ac:dyDescent="0.2">
      <c r="A9" s="12" t="s">
        <v>417</v>
      </c>
      <c r="E9" s="17"/>
      <c r="O9" s="8" t="str">
        <f>RefData!A65</f>
        <v>Radox 1.0</v>
      </c>
      <c r="P9"/>
      <c r="Q9"/>
      <c r="R9"/>
      <c r="S9"/>
    </row>
    <row r="10" spans="1:21" x14ac:dyDescent="0.2">
      <c r="E10" s="17"/>
      <c r="O10" s="8" t="str">
        <f>RefData!A66</f>
        <v>SWA 1.5</v>
      </c>
      <c r="P10"/>
      <c r="Q10"/>
      <c r="R10"/>
      <c r="S10"/>
    </row>
    <row r="11" spans="1:21" x14ac:dyDescent="0.2">
      <c r="A11" s="62" t="s">
        <v>276</v>
      </c>
      <c r="E11" s="17"/>
      <c r="O11" s="8" t="str">
        <f>RefData!A67</f>
        <v>SWA 2.5</v>
      </c>
      <c r="P11"/>
      <c r="Q11"/>
      <c r="R11"/>
      <c r="S11"/>
    </row>
    <row r="12" spans="1:21" x14ac:dyDescent="0.2">
      <c r="A12" s="127" t="s">
        <v>398</v>
      </c>
      <c r="E12" s="17"/>
      <c r="O12" s="8" t="str">
        <f>RefData!A68</f>
        <v>TPS 1.0 (screened)</v>
      </c>
      <c r="P12"/>
      <c r="Q12"/>
      <c r="R12"/>
      <c r="S12"/>
    </row>
    <row r="13" spans="1:21" x14ac:dyDescent="0.2">
      <c r="A13" s="128" t="s">
        <v>400</v>
      </c>
      <c r="E13" s="17"/>
      <c r="H13" s="68" t="s">
        <v>42</v>
      </c>
      <c r="I13" s="69"/>
      <c r="J13" s="19"/>
      <c r="O13" s="8" t="str">
        <f>RefData!A69</f>
        <v>TPS 1.0 (unscreened)</v>
      </c>
      <c r="P13"/>
      <c r="Q13"/>
      <c r="R13"/>
      <c r="S13"/>
    </row>
    <row r="14" spans="1:21" x14ac:dyDescent="0.2">
      <c r="A14" s="128" t="s">
        <v>399</v>
      </c>
      <c r="C14" s="15"/>
      <c r="D14" s="16"/>
      <c r="E14" s="17"/>
      <c r="H14" s="22" t="s">
        <v>55</v>
      </c>
      <c r="I14" s="22"/>
      <c r="J14" s="22"/>
    </row>
    <row r="15" spans="1:21" x14ac:dyDescent="0.2">
      <c r="A15" s="128" t="s">
        <v>401</v>
      </c>
      <c r="C15" s="15"/>
      <c r="D15" s="16"/>
      <c r="E15" s="17"/>
      <c r="L15" s="50" t="s">
        <v>44</v>
      </c>
      <c r="M15" s="51"/>
      <c r="N15" s="52" t="s">
        <v>45</v>
      </c>
      <c r="O15" s="52"/>
    </row>
    <row r="16" spans="1:21" x14ac:dyDescent="0.2">
      <c r="A16" s="128" t="s">
        <v>397</v>
      </c>
      <c r="C16" s="15"/>
      <c r="D16" s="16"/>
      <c r="E16" s="17"/>
      <c r="I16" s="124"/>
      <c r="L16" s="50"/>
      <c r="M16" s="51"/>
      <c r="N16" s="52"/>
      <c r="O16" s="52"/>
    </row>
    <row r="17" spans="1:30" x14ac:dyDescent="0.2">
      <c r="A17" s="128" t="s">
        <v>418</v>
      </c>
    </row>
    <row r="18" spans="1:30" ht="20.25" x14ac:dyDescent="0.3">
      <c r="A18" s="13" t="s">
        <v>349</v>
      </c>
      <c r="B18" s="175" t="s">
        <v>356</v>
      </c>
      <c r="T18" s="12" t="s">
        <v>270</v>
      </c>
    </row>
    <row r="19" spans="1:30" x14ac:dyDescent="0.2">
      <c r="A19" s="175" t="s">
        <v>350</v>
      </c>
      <c r="C19" s="73"/>
      <c r="D19" s="74"/>
      <c r="E19" s="74"/>
      <c r="F19" s="122" t="s">
        <v>84</v>
      </c>
      <c r="G19" s="74"/>
      <c r="H19" s="74"/>
      <c r="I19" s="74"/>
      <c r="J19" s="194"/>
      <c r="L19" s="73" t="s">
        <v>254</v>
      </c>
      <c r="M19" s="74"/>
      <c r="N19" s="74"/>
      <c r="O19" s="74"/>
      <c r="P19" s="74"/>
      <c r="Q19" s="74"/>
      <c r="R19" s="74"/>
      <c r="S19" s="74"/>
      <c r="T19" s="51">
        <v>15</v>
      </c>
      <c r="V19" s="12" t="s">
        <v>269</v>
      </c>
    </row>
    <row r="20" spans="1:30" ht="15" x14ac:dyDescent="0.25">
      <c r="A20" s="29" t="s">
        <v>39</v>
      </c>
      <c r="B20" s="30" t="s">
        <v>24</v>
      </c>
      <c r="C20" s="123" t="s">
        <v>238</v>
      </c>
      <c r="D20" s="123" t="s">
        <v>239</v>
      </c>
      <c r="E20" s="123" t="s">
        <v>240</v>
      </c>
      <c r="F20" s="123" t="s">
        <v>241</v>
      </c>
      <c r="G20" s="123" t="s">
        <v>242</v>
      </c>
      <c r="H20" s="123" t="s">
        <v>243</v>
      </c>
      <c r="I20" s="123" t="s">
        <v>244</v>
      </c>
      <c r="J20" s="123" t="s">
        <v>245</v>
      </c>
      <c r="K20" s="114" t="s">
        <v>246</v>
      </c>
      <c r="L20" s="49" t="s">
        <v>238</v>
      </c>
      <c r="M20" s="49" t="s">
        <v>239</v>
      </c>
      <c r="N20" s="49" t="s">
        <v>240</v>
      </c>
      <c r="O20" s="49" t="s">
        <v>241</v>
      </c>
      <c r="P20" s="49" t="s">
        <v>242</v>
      </c>
      <c r="Q20" s="49" t="s">
        <v>243</v>
      </c>
      <c r="R20" s="49" t="s">
        <v>244</v>
      </c>
      <c r="S20" s="49" t="s">
        <v>245</v>
      </c>
      <c r="T20" s="114" t="s">
        <v>247</v>
      </c>
      <c r="U20" s="114" t="s">
        <v>248</v>
      </c>
      <c r="V20" s="49" t="s">
        <v>238</v>
      </c>
      <c r="W20" s="49" t="s">
        <v>239</v>
      </c>
      <c r="X20" s="49" t="s">
        <v>240</v>
      </c>
      <c r="Y20" s="49" t="s">
        <v>241</v>
      </c>
      <c r="Z20" s="49" t="s">
        <v>242</v>
      </c>
      <c r="AA20" s="49" t="s">
        <v>243</v>
      </c>
      <c r="AB20" s="49" t="s">
        <v>244</v>
      </c>
      <c r="AC20" s="49" t="s">
        <v>245</v>
      </c>
    </row>
    <row r="21" spans="1:30" ht="14.25" x14ac:dyDescent="0.2">
      <c r="A21" s="34" t="s">
        <v>228</v>
      </c>
      <c r="B21" s="35" t="s">
        <v>268</v>
      </c>
      <c r="C21" s="115">
        <f t="shared" ref="C21:J21" si="0">IF((COUNT(C23:C28)+COUNT(C33:C34))&gt;0,1,0)</f>
        <v>0</v>
      </c>
      <c r="D21" s="115">
        <f t="shared" si="0"/>
        <v>0</v>
      </c>
      <c r="E21" s="115">
        <f t="shared" si="0"/>
        <v>0</v>
      </c>
      <c r="F21" s="115">
        <f t="shared" si="0"/>
        <v>0</v>
      </c>
      <c r="G21" s="115">
        <f t="shared" si="0"/>
        <v>0</v>
      </c>
      <c r="H21" s="115">
        <f t="shared" si="0"/>
        <v>0</v>
      </c>
      <c r="I21" s="115">
        <f t="shared" si="0"/>
        <v>0</v>
      </c>
      <c r="J21" s="115">
        <f t="shared" si="0"/>
        <v>0</v>
      </c>
      <c r="K21" s="51">
        <v>12</v>
      </c>
      <c r="L21" s="52">
        <f>$K21*C21</f>
        <v>0</v>
      </c>
      <c r="M21" s="52">
        <f t="shared" ref="M21:S28" si="1">$K21*D21</f>
        <v>0</v>
      </c>
      <c r="N21" s="52">
        <f t="shared" si="1"/>
        <v>0</v>
      </c>
      <c r="O21" s="52">
        <f t="shared" si="1"/>
        <v>0</v>
      </c>
      <c r="P21" s="52">
        <f t="shared" si="1"/>
        <v>0</v>
      </c>
      <c r="Q21" s="52">
        <f t="shared" si="1"/>
        <v>0</v>
      </c>
      <c r="R21" s="52">
        <f t="shared" si="1"/>
        <v>0</v>
      </c>
      <c r="S21" s="52">
        <f t="shared" si="1"/>
        <v>0</v>
      </c>
      <c r="T21" s="51">
        <v>5</v>
      </c>
      <c r="U21" s="51"/>
      <c r="V21" s="52"/>
      <c r="W21" s="52"/>
      <c r="X21" s="52"/>
      <c r="Y21" s="52"/>
      <c r="Z21" s="52"/>
      <c r="AA21" s="52"/>
      <c r="AB21" s="52"/>
      <c r="AC21" s="52"/>
    </row>
    <row r="22" spans="1:30" ht="14.25" x14ac:dyDescent="0.2">
      <c r="A22" s="34" t="s">
        <v>229</v>
      </c>
      <c r="B22" s="35" t="s">
        <v>267</v>
      </c>
      <c r="C22" s="115">
        <f>C21</f>
        <v>0</v>
      </c>
      <c r="D22" s="115">
        <f t="shared" ref="D22:J22" si="2">D21</f>
        <v>0</v>
      </c>
      <c r="E22" s="115">
        <f t="shared" si="2"/>
        <v>0</v>
      </c>
      <c r="F22" s="115">
        <f t="shared" si="2"/>
        <v>0</v>
      </c>
      <c r="G22" s="115">
        <f t="shared" si="2"/>
        <v>0</v>
      </c>
      <c r="H22" s="115">
        <f t="shared" si="2"/>
        <v>0</v>
      </c>
      <c r="I22" s="115">
        <f t="shared" si="2"/>
        <v>0</v>
      </c>
      <c r="J22" s="115">
        <f t="shared" si="2"/>
        <v>0</v>
      </c>
      <c r="K22" s="51">
        <v>24</v>
      </c>
      <c r="L22" s="52">
        <f t="shared" ref="L22:L28" si="3">$K22*C22</f>
        <v>0</v>
      </c>
      <c r="M22" s="52">
        <f t="shared" si="1"/>
        <v>0</v>
      </c>
      <c r="N22" s="52">
        <f t="shared" si="1"/>
        <v>0</v>
      </c>
      <c r="O22" s="52">
        <f t="shared" si="1"/>
        <v>0</v>
      </c>
      <c r="P22" s="52">
        <f t="shared" si="1"/>
        <v>0</v>
      </c>
      <c r="Q22" s="52">
        <f t="shared" si="1"/>
        <v>0</v>
      </c>
      <c r="R22" s="52">
        <f t="shared" si="1"/>
        <v>0</v>
      </c>
      <c r="S22" s="52">
        <f t="shared" si="1"/>
        <v>0</v>
      </c>
      <c r="T22" s="51">
        <v>6</v>
      </c>
      <c r="U22" s="51"/>
      <c r="V22" s="52"/>
      <c r="W22" s="52"/>
      <c r="X22" s="52"/>
      <c r="Y22" s="52"/>
      <c r="Z22" s="52"/>
      <c r="AA22" s="52"/>
      <c r="AB22" s="52"/>
      <c r="AC22" s="52"/>
    </row>
    <row r="23" spans="1:30" ht="14.25" x14ac:dyDescent="0.2">
      <c r="A23" s="34" t="s">
        <v>230</v>
      </c>
      <c r="B23" s="35" t="s">
        <v>235</v>
      </c>
      <c r="C23" s="6"/>
      <c r="D23" s="6"/>
      <c r="E23" s="6"/>
      <c r="F23" s="6"/>
      <c r="G23" s="6"/>
      <c r="H23" s="6"/>
      <c r="I23" s="6"/>
      <c r="J23" s="6"/>
      <c r="K23" s="51">
        <v>1</v>
      </c>
      <c r="L23" s="52">
        <f t="shared" si="3"/>
        <v>0</v>
      </c>
      <c r="M23" s="52">
        <f t="shared" si="1"/>
        <v>0</v>
      </c>
      <c r="N23" s="52">
        <f t="shared" si="1"/>
        <v>0</v>
      </c>
      <c r="O23" s="52">
        <f t="shared" si="1"/>
        <v>0</v>
      </c>
      <c r="P23" s="52">
        <f t="shared" si="1"/>
        <v>0</v>
      </c>
      <c r="Q23" s="52">
        <f t="shared" si="1"/>
        <v>0</v>
      </c>
      <c r="R23" s="52">
        <f t="shared" si="1"/>
        <v>0</v>
      </c>
      <c r="S23" s="52">
        <f t="shared" si="1"/>
        <v>0</v>
      </c>
      <c r="T23" s="51">
        <v>1</v>
      </c>
      <c r="U23" s="51">
        <v>2</v>
      </c>
      <c r="V23" s="52">
        <f t="shared" ref="V23:AC28" si="4">IF(V22&lt;=ISBreakpoint,IF((V22+C23*$T23)&lt;=ISBreakpoint,V22+C23*$T23,ISBreakpoint+(C23-(ISBreakpoint-V22)/$T23)*$U23),V22+C23*$U23)</f>
        <v>0</v>
      </c>
      <c r="W23" s="52">
        <f t="shared" si="4"/>
        <v>0</v>
      </c>
      <c r="X23" s="52">
        <f t="shared" si="4"/>
        <v>0</v>
      </c>
      <c r="Y23" s="52">
        <f t="shared" si="4"/>
        <v>0</v>
      </c>
      <c r="Z23" s="52">
        <f t="shared" si="4"/>
        <v>0</v>
      </c>
      <c r="AA23" s="52">
        <f t="shared" si="4"/>
        <v>0</v>
      </c>
      <c r="AB23" s="52">
        <f t="shared" si="4"/>
        <v>0</v>
      </c>
      <c r="AC23" s="52">
        <f t="shared" si="4"/>
        <v>0</v>
      </c>
    </row>
    <row r="24" spans="1:30" ht="14.25" x14ac:dyDescent="0.2">
      <c r="A24" s="34" t="s">
        <v>231</v>
      </c>
      <c r="B24" s="35" t="s">
        <v>6</v>
      </c>
      <c r="C24" s="6"/>
      <c r="D24" s="6"/>
      <c r="E24" s="6"/>
      <c r="F24" s="6"/>
      <c r="G24" s="6"/>
      <c r="H24" s="6"/>
      <c r="I24" s="6"/>
      <c r="J24" s="6"/>
      <c r="K24" s="100">
        <v>1</v>
      </c>
      <c r="L24" s="52">
        <f t="shared" si="3"/>
        <v>0</v>
      </c>
      <c r="M24" s="52">
        <f t="shared" si="1"/>
        <v>0</v>
      </c>
      <c r="N24" s="52">
        <f t="shared" si="1"/>
        <v>0</v>
      </c>
      <c r="O24" s="52">
        <f t="shared" si="1"/>
        <v>0</v>
      </c>
      <c r="P24" s="52">
        <f t="shared" si="1"/>
        <v>0</v>
      </c>
      <c r="Q24" s="52">
        <f t="shared" si="1"/>
        <v>0</v>
      </c>
      <c r="R24" s="52">
        <f t="shared" si="1"/>
        <v>0</v>
      </c>
      <c r="S24" s="52">
        <f t="shared" si="1"/>
        <v>0</v>
      </c>
      <c r="T24" s="51">
        <v>1</v>
      </c>
      <c r="U24" s="51">
        <v>2</v>
      </c>
      <c r="V24" s="52">
        <f t="shared" si="4"/>
        <v>0</v>
      </c>
      <c r="W24" s="52">
        <f t="shared" si="4"/>
        <v>0</v>
      </c>
      <c r="X24" s="52">
        <f t="shared" si="4"/>
        <v>0</v>
      </c>
      <c r="Y24" s="52">
        <f t="shared" si="4"/>
        <v>0</v>
      </c>
      <c r="Z24" s="52">
        <f t="shared" si="4"/>
        <v>0</v>
      </c>
      <c r="AA24" s="52">
        <f t="shared" si="4"/>
        <v>0</v>
      </c>
      <c r="AB24" s="52">
        <f t="shared" si="4"/>
        <v>0</v>
      </c>
      <c r="AC24" s="52">
        <f t="shared" si="4"/>
        <v>0</v>
      </c>
    </row>
    <row r="25" spans="1:30" ht="14.25" x14ac:dyDescent="0.2">
      <c r="A25" s="34" t="s">
        <v>232</v>
      </c>
      <c r="B25" s="35" t="s">
        <v>4</v>
      </c>
      <c r="C25" s="6"/>
      <c r="D25" s="6"/>
      <c r="E25" s="6"/>
      <c r="F25" s="6"/>
      <c r="G25" s="6"/>
      <c r="H25" s="6"/>
      <c r="I25" s="6"/>
      <c r="J25" s="6"/>
      <c r="K25" s="100">
        <v>1</v>
      </c>
      <c r="L25" s="52">
        <f t="shared" si="3"/>
        <v>0</v>
      </c>
      <c r="M25" s="52">
        <f t="shared" si="1"/>
        <v>0</v>
      </c>
      <c r="N25" s="52">
        <f t="shared" si="1"/>
        <v>0</v>
      </c>
      <c r="O25" s="52">
        <f t="shared" si="1"/>
        <v>0</v>
      </c>
      <c r="P25" s="52">
        <f t="shared" si="1"/>
        <v>0</v>
      </c>
      <c r="Q25" s="52">
        <f t="shared" si="1"/>
        <v>0</v>
      </c>
      <c r="R25" s="52">
        <f t="shared" si="1"/>
        <v>0</v>
      </c>
      <c r="S25" s="52">
        <f t="shared" si="1"/>
        <v>0</v>
      </c>
      <c r="T25" s="51">
        <v>1</v>
      </c>
      <c r="U25" s="51">
        <v>2</v>
      </c>
      <c r="V25" s="52">
        <f t="shared" si="4"/>
        <v>0</v>
      </c>
      <c r="W25" s="52">
        <f t="shared" si="4"/>
        <v>0</v>
      </c>
      <c r="X25" s="52">
        <f t="shared" si="4"/>
        <v>0</v>
      </c>
      <c r="Y25" s="52">
        <f t="shared" si="4"/>
        <v>0</v>
      </c>
      <c r="Z25" s="52">
        <f t="shared" si="4"/>
        <v>0</v>
      </c>
      <c r="AA25" s="52">
        <f t="shared" si="4"/>
        <v>0</v>
      </c>
      <c r="AB25" s="52">
        <f t="shared" si="4"/>
        <v>0</v>
      </c>
      <c r="AC25" s="52">
        <f t="shared" si="4"/>
        <v>0</v>
      </c>
    </row>
    <row r="26" spans="1:30" ht="14.25" x14ac:dyDescent="0.2">
      <c r="A26" s="34" t="s">
        <v>366</v>
      </c>
      <c r="B26" s="35" t="s">
        <v>250</v>
      </c>
      <c r="C26" s="6"/>
      <c r="D26" s="6"/>
      <c r="E26" s="6"/>
      <c r="F26" s="6"/>
      <c r="G26" s="6"/>
      <c r="H26" s="6"/>
      <c r="I26" s="6"/>
      <c r="J26" s="6"/>
      <c r="K26" s="100">
        <v>1.2</v>
      </c>
      <c r="L26" s="52">
        <f t="shared" si="3"/>
        <v>0</v>
      </c>
      <c r="M26" s="52">
        <f t="shared" si="1"/>
        <v>0</v>
      </c>
      <c r="N26" s="52">
        <f t="shared" si="1"/>
        <v>0</v>
      </c>
      <c r="O26" s="52">
        <f t="shared" si="1"/>
        <v>0</v>
      </c>
      <c r="P26" s="52">
        <f t="shared" si="1"/>
        <v>0</v>
      </c>
      <c r="Q26" s="52">
        <f t="shared" si="1"/>
        <v>0</v>
      </c>
      <c r="R26" s="52">
        <f t="shared" si="1"/>
        <v>0</v>
      </c>
      <c r="S26" s="52">
        <f t="shared" si="1"/>
        <v>0</v>
      </c>
      <c r="T26" s="51">
        <v>1</v>
      </c>
      <c r="U26" s="51">
        <v>2</v>
      </c>
      <c r="V26" s="52">
        <f t="shared" ref="V26:AC26" si="5">IF(V25&lt;=ISBreakpoint,IF((V25+C26*$T26)&lt;=ISBreakpoint,V25+C26*$T26,ISBreakpoint+(C26-(ISBreakpoint-V25)/$T26)*$U26),V25+C26*$U26)</f>
        <v>0</v>
      </c>
      <c r="W26" s="52">
        <f t="shared" si="5"/>
        <v>0</v>
      </c>
      <c r="X26" s="52">
        <f t="shared" si="5"/>
        <v>0</v>
      </c>
      <c r="Y26" s="52">
        <f t="shared" si="5"/>
        <v>0</v>
      </c>
      <c r="Z26" s="52">
        <f t="shared" si="5"/>
        <v>0</v>
      </c>
      <c r="AA26" s="52">
        <f t="shared" si="5"/>
        <v>0</v>
      </c>
      <c r="AB26" s="52">
        <f t="shared" si="5"/>
        <v>0</v>
      </c>
      <c r="AC26" s="52">
        <f t="shared" si="5"/>
        <v>0</v>
      </c>
    </row>
    <row r="27" spans="1:30" ht="14.25" x14ac:dyDescent="0.2">
      <c r="A27" s="34" t="s">
        <v>233</v>
      </c>
      <c r="B27" s="35" t="s">
        <v>236</v>
      </c>
      <c r="C27" s="6"/>
      <c r="D27" s="6"/>
      <c r="E27" s="6"/>
      <c r="F27" s="6"/>
      <c r="G27" s="6"/>
      <c r="H27" s="6"/>
      <c r="I27" s="6"/>
      <c r="J27" s="6"/>
      <c r="K27" s="100">
        <v>1</v>
      </c>
      <c r="L27" s="52">
        <f t="shared" si="3"/>
        <v>0</v>
      </c>
      <c r="M27" s="52">
        <f t="shared" si="1"/>
        <v>0</v>
      </c>
      <c r="N27" s="52">
        <f t="shared" si="1"/>
        <v>0</v>
      </c>
      <c r="O27" s="52">
        <f t="shared" si="1"/>
        <v>0</v>
      </c>
      <c r="P27" s="52">
        <f t="shared" si="1"/>
        <v>0</v>
      </c>
      <c r="Q27" s="52">
        <f t="shared" si="1"/>
        <v>0</v>
      </c>
      <c r="R27" s="52">
        <f t="shared" si="1"/>
        <v>0</v>
      </c>
      <c r="S27" s="52">
        <f t="shared" si="1"/>
        <v>0</v>
      </c>
      <c r="T27" s="51">
        <v>1</v>
      </c>
      <c r="U27" s="51">
        <v>2</v>
      </c>
      <c r="V27" s="52">
        <f>IF(V26&lt;=ISBreakpoint,IF((V26+C27*$T27)&lt;=ISBreakpoint,V26+C27*$T27,ISBreakpoint+(C27-(ISBreakpoint-V26)/$T27)*$U27),V26+C27*$U27)</f>
        <v>0</v>
      </c>
      <c r="W27" s="52">
        <f>IF(W26&lt;=ISBreakpoint,IF((W26+D27*$T27)&lt;=ISBreakpoint,W26+D27*$T27,ISBreakpoint+(D27-(ISBreakpoint-W26)/$T27)*$U27),W26+D27*$U27)</f>
        <v>0</v>
      </c>
      <c r="X27" s="52">
        <f>IF(X26&lt;=ISBreakpoint,IF((X26+E27*$T27)&lt;=ISBreakpoint,X26+E27*$T27,ISBreakpoint+(E27-(ISBreakpoint-X26)/$T27)*$U27),X26+E27*$U27)</f>
        <v>0</v>
      </c>
      <c r="Y27" s="52">
        <f>IF(Y26&lt;=ISBreakpoint,IF((Y26+F27*$T27)&lt;=ISBreakpoint,Y26+F27*$T27,ISBreakpoint+(F27-(ISBreakpoint-Y26)/$T27)*$U27),Y26+F27*$U27)</f>
        <v>0</v>
      </c>
      <c r="Z27" s="52">
        <f>IF(Z26&lt;=ISBreakpoint,IF((Z26+G27*$T27)&lt;=ISBreakpoint,Z26+G27*$T27,ISBreakpoint+(G27-(ISBreakpoint-Z26)/$T27)*$U27),Z26+G27*$U27)</f>
        <v>0</v>
      </c>
      <c r="AA27" s="52">
        <f>IF(AA26&lt;=ISBreakpoint,IF((AA26+H27*$T27)&lt;=ISBreakpoint,AA26+H27*$T27,ISBreakpoint+(H27-(ISBreakpoint-AA26)/$T27)*$U27),AA26+H27*$U27)</f>
        <v>0</v>
      </c>
      <c r="AB27" s="52">
        <f>IF(AB26&lt;=ISBreakpoint,IF((AB26+I27*$T27)&lt;=ISBreakpoint,AB26+I27*$T27,ISBreakpoint+(I27-(ISBreakpoint-AB26)/$T27)*$U27),AB26+I27*$U27)</f>
        <v>0</v>
      </c>
      <c r="AC27" s="52">
        <f>IF(AC26&lt;=ISBreakpoint,IF((AC26+J27*$T27)&lt;=ISBreakpoint,AC26+J27*$T27,ISBreakpoint+(J27-(ISBreakpoint-AC26)/$T27)*$U27),AC26+J27*$U27)</f>
        <v>0</v>
      </c>
    </row>
    <row r="28" spans="1:30" ht="14.25" x14ac:dyDescent="0.2">
      <c r="A28" s="34" t="s">
        <v>234</v>
      </c>
      <c r="B28" s="35" t="s">
        <v>237</v>
      </c>
      <c r="C28" s="217"/>
      <c r="D28" s="217"/>
      <c r="E28" s="217"/>
      <c r="F28" s="217"/>
      <c r="G28" s="217"/>
      <c r="H28" s="217"/>
      <c r="I28" s="217"/>
      <c r="J28" s="217"/>
      <c r="K28" s="100">
        <v>1</v>
      </c>
      <c r="L28" s="52">
        <f t="shared" si="3"/>
        <v>0</v>
      </c>
      <c r="M28" s="52">
        <f t="shared" si="1"/>
        <v>0</v>
      </c>
      <c r="N28" s="52">
        <f t="shared" si="1"/>
        <v>0</v>
      </c>
      <c r="O28" s="52">
        <f t="shared" si="1"/>
        <v>0</v>
      </c>
      <c r="P28" s="52">
        <f t="shared" si="1"/>
        <v>0</v>
      </c>
      <c r="Q28" s="52">
        <f t="shared" si="1"/>
        <v>0</v>
      </c>
      <c r="R28" s="52">
        <f t="shared" si="1"/>
        <v>0</v>
      </c>
      <c r="S28" s="52">
        <f t="shared" si="1"/>
        <v>0</v>
      </c>
      <c r="T28" s="51">
        <v>1</v>
      </c>
      <c r="U28" s="51">
        <v>2</v>
      </c>
      <c r="V28" s="52">
        <f t="shared" si="4"/>
        <v>0</v>
      </c>
      <c r="W28" s="52">
        <f t="shared" si="4"/>
        <v>0</v>
      </c>
      <c r="X28" s="52">
        <f t="shared" si="4"/>
        <v>0</v>
      </c>
      <c r="Y28" s="52">
        <f t="shared" si="4"/>
        <v>0</v>
      </c>
      <c r="Z28" s="52">
        <f t="shared" si="4"/>
        <v>0</v>
      </c>
      <c r="AA28" s="52">
        <f t="shared" si="4"/>
        <v>0</v>
      </c>
      <c r="AB28" s="52">
        <f t="shared" si="4"/>
        <v>0</v>
      </c>
      <c r="AC28" s="52">
        <f t="shared" si="4"/>
        <v>0</v>
      </c>
    </row>
    <row r="29" spans="1:30" s="26" customFormat="1" ht="14.25" x14ac:dyDescent="0.2">
      <c r="A29" s="116"/>
      <c r="B29" s="118"/>
      <c r="C29" s="105"/>
      <c r="D29" s="109"/>
      <c r="E29" s="109"/>
      <c r="F29" s="109"/>
      <c r="G29" s="109"/>
      <c r="H29" s="109"/>
      <c r="I29" s="109"/>
      <c r="J29" s="110"/>
      <c r="K29" s="33"/>
    </row>
    <row r="30" spans="1:30" ht="14.25" x14ac:dyDescent="0.2">
      <c r="A30" s="231" t="s">
        <v>264</v>
      </c>
      <c r="B30" s="35" t="s">
        <v>271</v>
      </c>
      <c r="C30" s="218"/>
      <c r="D30" s="218"/>
      <c r="E30" s="218"/>
      <c r="F30" s="218"/>
      <c r="G30" s="218"/>
      <c r="H30" s="218"/>
      <c r="I30" s="218"/>
      <c r="J30" s="218"/>
      <c r="K30" s="26"/>
      <c r="L30" s="26"/>
      <c r="M30" s="26"/>
      <c r="N30" s="26"/>
      <c r="O30" s="26"/>
      <c r="P30" s="26"/>
      <c r="Q30" s="26"/>
      <c r="R30" s="26"/>
      <c r="S30" s="26"/>
      <c r="V30" s="126">
        <f t="shared" ref="V30:AC30" si="6">IF(ISBLANK(C30),0,VLOOKUP(C30,IS_Cable_Data,3)*C31/1000)</f>
        <v>0</v>
      </c>
      <c r="W30" s="126">
        <f t="shared" si="6"/>
        <v>0</v>
      </c>
      <c r="X30" s="126">
        <f t="shared" si="6"/>
        <v>0</v>
      </c>
      <c r="Y30" s="126">
        <f t="shared" si="6"/>
        <v>0</v>
      </c>
      <c r="Z30" s="126">
        <f t="shared" si="6"/>
        <v>0</v>
      </c>
      <c r="AA30" s="126">
        <f t="shared" si="6"/>
        <v>0</v>
      </c>
      <c r="AB30" s="126">
        <f t="shared" si="6"/>
        <v>0</v>
      </c>
      <c r="AC30" s="126">
        <f t="shared" si="6"/>
        <v>0</v>
      </c>
      <c r="AD30" s="12" t="s">
        <v>266</v>
      </c>
    </row>
    <row r="31" spans="1:30" ht="14.25" x14ac:dyDescent="0.2">
      <c r="A31" s="243"/>
      <c r="B31" s="35" t="s">
        <v>251</v>
      </c>
      <c r="C31" s="217"/>
      <c r="D31" s="217"/>
      <c r="E31" s="217"/>
      <c r="F31" s="217"/>
      <c r="G31" s="217"/>
      <c r="H31" s="217"/>
      <c r="I31" s="217"/>
      <c r="J31" s="217"/>
      <c r="K31" s="26"/>
      <c r="T31" s="51">
        <v>2</v>
      </c>
      <c r="U31" s="51">
        <v>3</v>
      </c>
      <c r="V31" s="52">
        <f>IF(V28&lt;=ISBreakpoint,IF((V28+V30/IS_cable_unit*$T31)&lt;=ISBreakpoint,V28+V30/IS_cable_unit*$T31,ISBreakpoint+(V30/IS_cable_unit-(ISBreakpoint-V28)/$T31)*$U31),V28+V30/IS_cable_unit*$U31)</f>
        <v>0</v>
      </c>
      <c r="W31" s="52">
        <f t="shared" ref="W31:AC31" si="7">IF(W28&lt;=ISBreakpoint,IF((W28+W30/IS_cable_unit*$T31)&lt;=ISBreakpoint,W28+W30/IS_cable_unit*$T31,ISBreakpoint+(W30/IS_cable_unit-(ISBreakpoint-W28)/$T31)*$U31),W28+W30/IS_cable_unit*$U31)</f>
        <v>0</v>
      </c>
      <c r="X31" s="52">
        <f t="shared" si="7"/>
        <v>0</v>
      </c>
      <c r="Y31" s="52">
        <f t="shared" si="7"/>
        <v>0</v>
      </c>
      <c r="Z31" s="52">
        <f t="shared" si="7"/>
        <v>0</v>
      </c>
      <c r="AA31" s="52">
        <f t="shared" si="7"/>
        <v>0</v>
      </c>
      <c r="AB31" s="52">
        <f t="shared" si="7"/>
        <v>0</v>
      </c>
      <c r="AC31" s="52">
        <f t="shared" si="7"/>
        <v>0</v>
      </c>
    </row>
    <row r="32" spans="1:30" s="26" customFormat="1" ht="14.25" x14ac:dyDescent="0.2">
      <c r="A32" s="116"/>
      <c r="B32" s="117"/>
      <c r="C32" s="105"/>
      <c r="D32" s="109"/>
      <c r="E32" s="109"/>
      <c r="F32" s="109"/>
      <c r="G32" s="109"/>
      <c r="H32" s="109"/>
      <c r="I32" s="109"/>
      <c r="J32" s="110"/>
      <c r="K32" s="33"/>
    </row>
    <row r="33" spans="1:29" ht="14.25" x14ac:dyDescent="0.2">
      <c r="A33" s="34" t="s">
        <v>249</v>
      </c>
      <c r="B33" s="41" t="s">
        <v>250</v>
      </c>
      <c r="C33" s="218"/>
      <c r="D33" s="218"/>
      <c r="E33" s="218"/>
      <c r="F33" s="218"/>
      <c r="G33" s="218"/>
      <c r="H33" s="218"/>
      <c r="I33" s="218"/>
      <c r="J33" s="218"/>
      <c r="K33" s="100">
        <v>3</v>
      </c>
      <c r="L33" s="52">
        <f t="shared" ref="L33:S33" si="8">$K33*C33</f>
        <v>0</v>
      </c>
      <c r="M33" s="52">
        <f t="shared" si="8"/>
        <v>0</v>
      </c>
      <c r="N33" s="52">
        <f t="shared" si="8"/>
        <v>0</v>
      </c>
      <c r="O33" s="52">
        <f t="shared" si="8"/>
        <v>0</v>
      </c>
      <c r="P33" s="52">
        <f t="shared" si="8"/>
        <v>0</v>
      </c>
      <c r="Q33" s="52">
        <f t="shared" si="8"/>
        <v>0</v>
      </c>
      <c r="R33" s="52">
        <f t="shared" si="8"/>
        <v>0</v>
      </c>
      <c r="S33" s="52">
        <f t="shared" si="8"/>
        <v>0</v>
      </c>
      <c r="T33" s="51">
        <v>3</v>
      </c>
      <c r="U33" s="51">
        <v>4</v>
      </c>
      <c r="V33" s="119">
        <f t="shared" ref="V33:AC33" si="9">IF(V31&lt;=ISBreakpoint,IF((V31+C33*$T33)&lt;=ISBreakpoint,V31+C33*$T33,ISBreakpoint+(C33-(ISBreakpoint-V31)/$T33)*$U33),V31+C33*$U33)</f>
        <v>0</v>
      </c>
      <c r="W33" s="119">
        <f t="shared" si="9"/>
        <v>0</v>
      </c>
      <c r="X33" s="119">
        <f t="shared" si="9"/>
        <v>0</v>
      </c>
      <c r="Y33" s="119">
        <f t="shared" si="9"/>
        <v>0</v>
      </c>
      <c r="Z33" s="119">
        <f t="shared" si="9"/>
        <v>0</v>
      </c>
      <c r="AA33" s="119">
        <f t="shared" si="9"/>
        <v>0</v>
      </c>
      <c r="AB33" s="119">
        <f t="shared" si="9"/>
        <v>0</v>
      </c>
      <c r="AC33" s="119">
        <f t="shared" si="9"/>
        <v>0</v>
      </c>
    </row>
    <row r="34" spans="1:29" ht="14.25" x14ac:dyDescent="0.2">
      <c r="A34" s="223" t="s">
        <v>410</v>
      </c>
      <c r="B34" s="41" t="s">
        <v>250</v>
      </c>
      <c r="C34" s="218"/>
      <c r="D34" s="218"/>
      <c r="E34" s="218"/>
      <c r="F34" s="218"/>
      <c r="G34" s="218"/>
      <c r="H34" s="218"/>
      <c r="I34" s="218"/>
      <c r="J34" s="218"/>
      <c r="K34" s="100">
        <v>11</v>
      </c>
      <c r="L34" s="52">
        <f>$K34*C34+ IF(C34&gt;0,3,0)</f>
        <v>0</v>
      </c>
      <c r="M34" s="52">
        <f t="shared" ref="M34:S34" si="10">$K34*D34+ IF(D34&gt;0,3,0)</f>
        <v>0</v>
      </c>
      <c r="N34" s="52">
        <f t="shared" si="10"/>
        <v>0</v>
      </c>
      <c r="O34" s="52">
        <f t="shared" si="10"/>
        <v>0</v>
      </c>
      <c r="P34" s="52">
        <f t="shared" si="10"/>
        <v>0</v>
      </c>
      <c r="Q34" s="52">
        <f t="shared" si="10"/>
        <v>0</v>
      </c>
      <c r="R34" s="52">
        <f t="shared" si="10"/>
        <v>0</v>
      </c>
      <c r="S34" s="52">
        <f t="shared" si="10"/>
        <v>0</v>
      </c>
      <c r="T34" s="51">
        <v>3</v>
      </c>
      <c r="U34" s="51">
        <v>4</v>
      </c>
      <c r="V34" s="119">
        <f>IF(V33&lt;=ISBreakpoint,IF((V33+C34*$T34)&lt;=ISBreakpoint,V33+C34*$T34,ISBreakpoint+(C34-(ISBreakpoint-V33)/$T34)*$U34),V33+C34*$U34)</f>
        <v>0</v>
      </c>
      <c r="W34" s="119">
        <f>IF(W33&lt;=ISBreakpoint,IF((W33+D34*$T34)&lt;=ISBreakpoint,W33+D34*$T34,ISBreakpoint+(D34-(ISBreakpoint-W33)/$T34)*$U34),W33+D34*$U34)</f>
        <v>0</v>
      </c>
      <c r="X34" s="119">
        <f>IF(X33&lt;=ISBreakpoint,IF((X33+E34*$T34)&lt;=ISBreakpoint,X33+E34*$T34,ISBreakpoint+(E34-(ISBreakpoint-X33)/$T34)*$U34),X33+E34*$U34)</f>
        <v>0</v>
      </c>
      <c r="Y34" s="119">
        <f>IF(Y33&lt;=ISBreakpoint,IF((Y33+F34*$T34)&lt;=ISBreakpoint,Y33+F34*$T34,ISBreakpoint+(F34-(ISBreakpoint-Y33)/$T34)*$U34),Y33+F34*$U34)</f>
        <v>0</v>
      </c>
      <c r="Z34" s="119">
        <f>IF(Z33&lt;=ISBreakpoint,IF((Z33+G34*$T34)&lt;=ISBreakpoint,Z33+G34*$T34,ISBreakpoint+(G34-(ISBreakpoint-Z33)/$T34)*$U34),Z33+G34*$U34)</f>
        <v>0</v>
      </c>
      <c r="AA34" s="119">
        <f>IF(AA33&lt;=ISBreakpoint,IF((AA33+H34*$T34)&lt;=ISBreakpoint,AA33+H34*$T34,ISBreakpoint+(H34-(ISBreakpoint-AA33)/$T34)*$U34),AA33+H34*$U34)</f>
        <v>0</v>
      </c>
      <c r="AB34" s="119">
        <f>IF(AB33&lt;=ISBreakpoint,IF((AB33+I34*$T34)&lt;=ISBreakpoint,AB33+I34*$T34,ISBreakpoint+(I34-(ISBreakpoint-AB33)/$T34)*$U34),AB33+I34*$U34)</f>
        <v>0</v>
      </c>
      <c r="AC34" s="119">
        <f>IF(AC33&lt;=ISBreakpoint,IF((AC33+J34*$T34)&lt;=ISBreakpoint,AC33+J34*$T34,ISBreakpoint+(J34-(ISBreakpoint-AC33)/$T34)*$U34),AC33+J34*$U34)</f>
        <v>0</v>
      </c>
    </row>
    <row r="35" spans="1:29" x14ac:dyDescent="0.2">
      <c r="B35" s="209"/>
      <c r="C35" s="224"/>
      <c r="D35" s="218"/>
      <c r="E35" s="218"/>
      <c r="F35" s="218"/>
      <c r="G35" s="218"/>
      <c r="H35" s="218"/>
      <c r="I35" s="218"/>
      <c r="J35" s="218"/>
      <c r="K35" s="100"/>
      <c r="L35" s="52"/>
      <c r="M35" s="52"/>
      <c r="N35" s="52"/>
      <c r="O35" s="52"/>
      <c r="P35" s="52"/>
      <c r="Q35" s="52"/>
      <c r="R35" s="52"/>
      <c r="S35" s="52"/>
      <c r="T35" s="51"/>
      <c r="U35" s="51"/>
      <c r="V35" s="119"/>
      <c r="W35" s="119"/>
      <c r="X35" s="119"/>
      <c r="Y35" s="119"/>
      <c r="Z35" s="119"/>
      <c r="AA35" s="119"/>
      <c r="AB35" s="119"/>
      <c r="AC35" s="119"/>
    </row>
    <row r="36" spans="1:29" ht="15" x14ac:dyDescent="0.25">
      <c r="B36" s="216" t="s">
        <v>396</v>
      </c>
      <c r="C36" s="220"/>
      <c r="D36" s="220"/>
      <c r="E36" s="220"/>
      <c r="F36" s="220"/>
      <c r="G36" s="220"/>
      <c r="H36" s="220"/>
      <c r="I36" s="220"/>
      <c r="J36" s="220"/>
      <c r="K36" s="59" t="s">
        <v>50</v>
      </c>
      <c r="L36" s="101">
        <f t="shared" ref="L36:S36" si="11">SUM(L21:L34)</f>
        <v>0</v>
      </c>
      <c r="M36" s="101">
        <f t="shared" si="11"/>
        <v>0</v>
      </c>
      <c r="N36" s="101">
        <f t="shared" si="11"/>
        <v>0</v>
      </c>
      <c r="O36" s="101">
        <f t="shared" si="11"/>
        <v>0</v>
      </c>
      <c r="P36" s="101">
        <f t="shared" si="11"/>
        <v>0</v>
      </c>
      <c r="Q36" s="101">
        <f t="shared" si="11"/>
        <v>0</v>
      </c>
      <c r="R36" s="101">
        <f t="shared" si="11"/>
        <v>0</v>
      </c>
      <c r="S36" s="101">
        <f t="shared" si="11"/>
        <v>0</v>
      </c>
      <c r="U36" s="59" t="s">
        <v>50</v>
      </c>
      <c r="V36" s="125">
        <f>V34+C21*$T21+C22*$T22</f>
        <v>0</v>
      </c>
      <c r="W36" s="125">
        <f t="shared" ref="W36:AC36" si="12">W34+D21*$T21+D22*$T22</f>
        <v>0</v>
      </c>
      <c r="X36" s="125">
        <f t="shared" si="12"/>
        <v>0</v>
      </c>
      <c r="Y36" s="125">
        <f t="shared" si="12"/>
        <v>0</v>
      </c>
      <c r="Z36" s="125">
        <f t="shared" si="12"/>
        <v>0</v>
      </c>
      <c r="AA36" s="125">
        <f t="shared" si="12"/>
        <v>0</v>
      </c>
      <c r="AB36" s="125">
        <f t="shared" si="12"/>
        <v>0</v>
      </c>
      <c r="AC36" s="125">
        <f t="shared" si="12"/>
        <v>0</v>
      </c>
    </row>
    <row r="37" spans="1:29" customFormat="1" x14ac:dyDescent="0.2"/>
    <row r="38" spans="1:29" ht="14.25" x14ac:dyDescent="0.2">
      <c r="A38" s="62" t="s">
        <v>272</v>
      </c>
      <c r="B38" s="78" t="s">
        <v>260</v>
      </c>
      <c r="C38" s="56">
        <f>L36*DC_Units</f>
        <v>0</v>
      </c>
      <c r="D38" s="56">
        <f t="shared" ref="D38:J38" si="13">M36*DC_Units</f>
        <v>0</v>
      </c>
      <c r="E38" s="56">
        <f t="shared" si="13"/>
        <v>0</v>
      </c>
      <c r="F38" s="56">
        <f t="shared" si="13"/>
        <v>0</v>
      </c>
      <c r="G38" s="56">
        <f t="shared" si="13"/>
        <v>0</v>
      </c>
      <c r="H38" s="56">
        <f t="shared" si="13"/>
        <v>0</v>
      </c>
      <c r="I38" s="56">
        <f t="shared" si="13"/>
        <v>0</v>
      </c>
      <c r="J38" s="56">
        <f t="shared" si="13"/>
        <v>0</v>
      </c>
      <c r="V38" s="12" t="s">
        <v>403</v>
      </c>
    </row>
    <row r="39" spans="1:29" ht="14.25" x14ac:dyDescent="0.2">
      <c r="B39" s="18" t="s">
        <v>255</v>
      </c>
      <c r="C39" s="56">
        <f>V36</f>
        <v>0</v>
      </c>
      <c r="D39" s="56">
        <f t="shared" ref="D39:J39" si="14">W36</f>
        <v>0</v>
      </c>
      <c r="E39" s="56">
        <f t="shared" si="14"/>
        <v>0</v>
      </c>
      <c r="F39" s="56">
        <f t="shared" si="14"/>
        <v>0</v>
      </c>
      <c r="G39" s="56">
        <f t="shared" si="14"/>
        <v>0</v>
      </c>
      <c r="H39" s="56">
        <f t="shared" si="14"/>
        <v>0</v>
      </c>
      <c r="I39" s="56">
        <f t="shared" si="14"/>
        <v>0</v>
      </c>
      <c r="J39" s="56">
        <f t="shared" si="14"/>
        <v>0</v>
      </c>
      <c r="T39" s="219">
        <f>MAX(C39:J39)</f>
        <v>0</v>
      </c>
      <c r="U39" s="219">
        <f>MIN(C39:J39)</f>
        <v>0</v>
      </c>
      <c r="V39" s="52" t="e">
        <f>IF((SUM(C$23:C$28)+C$33+C$34)=(SUM(C$27:C$28)),VLOOKUP(C$36,IS_Gas_Group_Limits,2),VLOOKUP(C$36,IS_Gas_Group_Limits,5)-1.5*C$33-5*C$34)</f>
        <v>#N/A</v>
      </c>
      <c r="W39" s="52" t="e">
        <f>IF((SUM(D$23:D$28)+D$33+D$34)=(SUM(D$27:D$28)),VLOOKUP(D$36,IS_Gas_Group_Limits,2),VLOOKUP(D$36,IS_Gas_Group_Limits,5)-1.5*D$33-5*D$34)</f>
        <v>#N/A</v>
      </c>
      <c r="X39" s="52" t="e">
        <f>IF((SUM(E$23:E$28)+E$33+E$34)=(SUM(E$27:E$28)),VLOOKUP(E$36,IS_Gas_Group_Limits,2),VLOOKUP(E$36,IS_Gas_Group_Limits,5)-1.5*E$33-5*E$34)</f>
        <v>#N/A</v>
      </c>
      <c r="Y39" s="52" t="e">
        <f>IF((SUM(F$23:F$28)+F$33+F$34)=(SUM(F$27:F$28)),VLOOKUP(F$36,IS_Gas_Group_Limits,2),VLOOKUP(F$36,IS_Gas_Group_Limits,5)-1.5*F$33-5*F$34)</f>
        <v>#N/A</v>
      </c>
      <c r="Z39" s="52" t="e">
        <f>IF((SUM(G$23:G$28)+G$33+G$34)=(SUM(G$27:G$28)),VLOOKUP(G$36,IS_Gas_Group_Limits,2),VLOOKUP(G$36,IS_Gas_Group_Limits,5)-1.5*G$33-5*G$34)</f>
        <v>#N/A</v>
      </c>
      <c r="AA39" s="52" t="e">
        <f>IF((SUM(H$23:H$28)+H$33+H$34)=(SUM(H$27:H$28)),VLOOKUP(H$36,IS_Gas_Group_Limits,2),VLOOKUP(H$36,IS_Gas_Group_Limits,5)-1.5*H$33-5*H$34)</f>
        <v>#N/A</v>
      </c>
      <c r="AB39" s="52" t="e">
        <f>IF((SUM(I$23:I$28)+I$33+I$34)=(SUM(I$27:I$28)),VLOOKUP(I$36,IS_Gas_Group_Limits,2),VLOOKUP(I$36,IS_Gas_Group_Limits,5)-1.5*I$33-5*I$34)</f>
        <v>#N/A</v>
      </c>
      <c r="AC39" s="52" t="e">
        <f>IF((SUM(J$23:J$28)+J$33+J$34)=(SUM(J$27:J$28)),VLOOKUP(J$36,IS_Gas_Group_Limits,2),VLOOKUP(J$36,IS_Gas_Group_Limits,5)-1.5*J$33-5*J$34)</f>
        <v>#N/A</v>
      </c>
    </row>
    <row r="40" spans="1:29" ht="14.25" x14ac:dyDescent="0.2">
      <c r="B40" s="18" t="s">
        <v>378</v>
      </c>
      <c r="C40" s="56">
        <f t="shared" ref="C40:J40" si="15">IF(ISBLANK(C$30),0,VLOOKUP(C$30,IS_Cable_Data,3)*C$31/1000)</f>
        <v>0</v>
      </c>
      <c r="D40" s="56">
        <f t="shared" si="15"/>
        <v>0</v>
      </c>
      <c r="E40" s="56">
        <f t="shared" si="15"/>
        <v>0</v>
      </c>
      <c r="F40" s="56">
        <f t="shared" si="15"/>
        <v>0</v>
      </c>
      <c r="G40" s="56">
        <f t="shared" si="15"/>
        <v>0</v>
      </c>
      <c r="H40" s="56">
        <f t="shared" si="15"/>
        <v>0</v>
      </c>
      <c r="I40" s="56">
        <f t="shared" si="15"/>
        <v>0</v>
      </c>
      <c r="J40" s="56">
        <f t="shared" si="15"/>
        <v>0</v>
      </c>
      <c r="V40" s="52" t="e">
        <f>IF((SUM(C$23:C$28)+C$33+C$34)=(SUM(C$27:C$28)),VLOOKUP(C$36,IS_Gas_Group_Limits,3),VLOOKUP(C$36,IS_Gas_Group_Limits,6))</f>
        <v>#N/A</v>
      </c>
      <c r="W40" s="52" t="e">
        <f>IF((SUM(D$23:D$28)+D$33+D$34)=(SUM(D$27:D$28)),VLOOKUP(D$36,IS_Gas_Group_Limits,3),VLOOKUP(D$36,IS_Gas_Group_Limits,6))</f>
        <v>#N/A</v>
      </c>
      <c r="X40" s="52" t="e">
        <f>IF((SUM(E$23:E$28)+E$33+E$34)=(SUM(E$27:E$28)),VLOOKUP(E$36,IS_Gas_Group_Limits,3),VLOOKUP(E$36,IS_Gas_Group_Limits,6))</f>
        <v>#N/A</v>
      </c>
      <c r="Y40" s="52" t="e">
        <f>IF((SUM(F$23:F$28)+F$33+F$34)=(SUM(F$27:F$28)),VLOOKUP(F$36,IS_Gas_Group_Limits,3),VLOOKUP(F$36,IS_Gas_Group_Limits,6))</f>
        <v>#N/A</v>
      </c>
      <c r="Z40" s="52" t="e">
        <f>IF((SUM(G$23:G$28)+G$33+G$34)=(SUM(G$27:G$28)),VLOOKUP(G$36,IS_Gas_Group_Limits,3),VLOOKUP(G$36,IS_Gas_Group_Limits,6))</f>
        <v>#N/A</v>
      </c>
      <c r="AA40" s="52" t="e">
        <f>IF((SUM(H$23:H$28)+H$33+H$34)=(SUM(H$27:H$28)),VLOOKUP(H$36,IS_Gas_Group_Limits,3),VLOOKUP(H$36,IS_Gas_Group_Limits,6))</f>
        <v>#N/A</v>
      </c>
      <c r="AB40" s="52" t="e">
        <f>IF((SUM(I$23:I$28)+I$33+I$34)=(SUM(I$27:I$28)),VLOOKUP(I$36,IS_Gas_Group_Limits,3),VLOOKUP(I$36,IS_Gas_Group_Limits,6))</f>
        <v>#N/A</v>
      </c>
      <c r="AC40" s="52" t="e">
        <f>IF((SUM(J$23:J$28)+J$33+J$34)=(SUM(J$27:J$28)),VLOOKUP(J$36,IS_Gas_Group_Limits,3),VLOOKUP(J$36,IS_Gas_Group_Limits,6))</f>
        <v>#N/A</v>
      </c>
    </row>
    <row r="41" spans="1:29" ht="14.25" x14ac:dyDescent="0.2">
      <c r="B41" s="18" t="s">
        <v>404</v>
      </c>
      <c r="C41" s="205">
        <f t="shared" ref="C41:J41" si="16">IF(ISBLANK(C$30),0,VLOOKUP(C$30,IS_Cable_Data,4)*C$31/1000)</f>
        <v>0</v>
      </c>
      <c r="D41" s="205">
        <f t="shared" si="16"/>
        <v>0</v>
      </c>
      <c r="E41" s="205">
        <f t="shared" si="16"/>
        <v>0</v>
      </c>
      <c r="F41" s="205">
        <f t="shared" si="16"/>
        <v>0</v>
      </c>
      <c r="G41" s="205">
        <f t="shared" si="16"/>
        <v>0</v>
      </c>
      <c r="H41" s="205">
        <f t="shared" si="16"/>
        <v>0</v>
      </c>
      <c r="I41" s="205">
        <f t="shared" si="16"/>
        <v>0</v>
      </c>
      <c r="J41" s="205">
        <f t="shared" si="16"/>
        <v>0</v>
      </c>
      <c r="K41" s="33"/>
      <c r="V41" s="52" t="e">
        <f>IF((SUM(C$23:C$28)+C$33+C$34)=(SUM(C$27:C$28)),VLOOKUP(C$36,IS_Gas_Group_Limits,4),VLOOKUP(C$36,IS_Gas_Group_Limits,7))</f>
        <v>#N/A</v>
      </c>
      <c r="W41" s="52" t="e">
        <f>IF((SUM(D$23:D$28)+D$33+D$34)=(SUM(D$27:D$28)),VLOOKUP(D$36,IS_Gas_Group_Limits,4),VLOOKUP(D$36,IS_Gas_Group_Limits,7))</f>
        <v>#N/A</v>
      </c>
      <c r="X41" s="52" t="e">
        <f>IF((SUM(E$23:E$28)+E$33+E$34)=(SUM(E$27:E$28)),VLOOKUP(E$36,IS_Gas_Group_Limits,4),VLOOKUP(E$36,IS_Gas_Group_Limits,7))</f>
        <v>#N/A</v>
      </c>
      <c r="Y41" s="52" t="e">
        <f>IF((SUM(F$23:F$28)+F$33+F$34)=(SUM(F$27:F$28)),VLOOKUP(F$36,IS_Gas_Group_Limits,4),VLOOKUP(F$36,IS_Gas_Group_Limits,7))</f>
        <v>#N/A</v>
      </c>
      <c r="Z41" s="52" t="e">
        <f>IF((SUM(G$23:G$28)+G$33+G$34)=(SUM(G$27:G$28)),VLOOKUP(G$36,IS_Gas_Group_Limits,4),VLOOKUP(G$36,IS_Gas_Group_Limits,7))</f>
        <v>#N/A</v>
      </c>
      <c r="AA41" s="52" t="e">
        <f>IF((SUM(H$23:H$28)+H$33+H$34)=(SUM(H$27:H$28)),VLOOKUP(H$36,IS_Gas_Group_Limits,4),VLOOKUP(H$36,IS_Gas_Group_Limits,7))</f>
        <v>#N/A</v>
      </c>
      <c r="AB41" s="52" t="e">
        <f>IF((SUM(I$23:I$28)+I$33+I$34)=(SUM(I$27:I$28)),VLOOKUP(I$36,IS_Gas_Group_Limits,4),VLOOKUP(I$36,IS_Gas_Group_Limits,7))</f>
        <v>#N/A</v>
      </c>
      <c r="AC41" s="52" t="e">
        <f>IF((SUM(J$23:J$28)+J$33+J$34)=(SUM(J$27:J$28)),VLOOKUP(J$36,IS_Gas_Group_Limits,4),VLOOKUP(J$36,IS_Gas_Group_Limits,7))</f>
        <v>#N/A</v>
      </c>
    </row>
    <row r="42" spans="1:29" ht="14.25" x14ac:dyDescent="0.2">
      <c r="B42" s="18" t="s">
        <v>379</v>
      </c>
      <c r="C42" s="56">
        <f t="shared" ref="C42:J42" si="17">IF(ISBLANK(C$30),0,VLOOKUP(C$30,IS_Cable_Data,5))</f>
        <v>0</v>
      </c>
      <c r="D42" s="56">
        <f t="shared" si="17"/>
        <v>0</v>
      </c>
      <c r="E42" s="56">
        <f t="shared" si="17"/>
        <v>0</v>
      </c>
      <c r="F42" s="56">
        <f t="shared" si="17"/>
        <v>0</v>
      </c>
      <c r="G42" s="56">
        <f t="shared" si="17"/>
        <v>0</v>
      </c>
      <c r="H42" s="56">
        <f t="shared" si="17"/>
        <v>0</v>
      </c>
      <c r="I42" s="56">
        <f t="shared" si="17"/>
        <v>0</v>
      </c>
      <c r="J42" s="56">
        <f t="shared" si="17"/>
        <v>0</v>
      </c>
    </row>
    <row r="43" spans="1:29" ht="14.25" x14ac:dyDescent="0.2">
      <c r="B43" s="78" t="s">
        <v>256</v>
      </c>
      <c r="C43" s="115">
        <f>SUM(C21:J21)</f>
        <v>0</v>
      </c>
    </row>
    <row r="44" spans="1:29" ht="14.25" x14ac:dyDescent="0.2">
      <c r="B44" s="78" t="s">
        <v>257</v>
      </c>
      <c r="C44" s="115">
        <f>IF(C43&gt;0, VLOOKUP('IS Spur Calculation'!C43,ISUnitLimits,2),0)</f>
        <v>0</v>
      </c>
      <c r="D44" s="12" t="s">
        <v>263</v>
      </c>
    </row>
    <row r="45" spans="1:29" ht="14.25" x14ac:dyDescent="0.2">
      <c r="B45" s="78" t="s">
        <v>258</v>
      </c>
      <c r="C45" s="121">
        <f>IF(C43&gt;0,VLOOKUP(C43,ISUnitLimits,3),0)</f>
        <v>0</v>
      </c>
      <c r="D45" s="12" t="s">
        <v>263</v>
      </c>
    </row>
    <row r="46" spans="1:29" ht="14.25" x14ac:dyDescent="0.2">
      <c r="B46" s="78" t="s">
        <v>279</v>
      </c>
      <c r="C46" s="56">
        <f>SUM(C38:J38)</f>
        <v>0</v>
      </c>
      <c r="D46" s="12" t="s">
        <v>277</v>
      </c>
    </row>
    <row r="47" spans="1:29" ht="14.25" x14ac:dyDescent="0.2">
      <c r="B47" s="78" t="s">
        <v>280</v>
      </c>
      <c r="C47" s="56">
        <f>IF(C43&gt;0,Max_AC_Units-(C44*C43-SUM(C39:J39))*VLOOKUP(C43,ISUnitLimits,4),0)</f>
        <v>0</v>
      </c>
      <c r="D47" s="12" t="s">
        <v>278</v>
      </c>
    </row>
    <row r="48" spans="1:29" ht="14.25" x14ac:dyDescent="0.2">
      <c r="B48" s="78" t="s">
        <v>407</v>
      </c>
      <c r="C48" s="56">
        <f>SUM(C23:J28)+SUM(C33:J34)</f>
        <v>0</v>
      </c>
      <c r="D48" s="12" t="s">
        <v>307</v>
      </c>
    </row>
    <row r="49" spans="1:30" x14ac:dyDescent="0.2">
      <c r="T49" s="12" t="s">
        <v>270</v>
      </c>
    </row>
    <row r="50" spans="1:30" ht="20.25" x14ac:dyDescent="0.3">
      <c r="A50" s="13" t="s">
        <v>353</v>
      </c>
      <c r="B50" s="175" t="s">
        <v>356</v>
      </c>
      <c r="L50" s="73" t="s">
        <v>254</v>
      </c>
      <c r="M50" s="74"/>
      <c r="N50" s="74"/>
      <c r="O50" s="74"/>
      <c r="P50" s="74"/>
      <c r="Q50" s="74"/>
      <c r="R50" s="74"/>
      <c r="S50" s="74"/>
      <c r="T50" s="51">
        <v>15</v>
      </c>
      <c r="V50" s="12" t="s">
        <v>269</v>
      </c>
    </row>
    <row r="51" spans="1:30" x14ac:dyDescent="0.2">
      <c r="A51" s="175" t="s">
        <v>354</v>
      </c>
      <c r="C51" s="73"/>
      <c r="D51" s="74"/>
      <c r="E51" s="74"/>
      <c r="F51" s="122" t="s">
        <v>84</v>
      </c>
      <c r="G51" s="74"/>
      <c r="H51" s="74"/>
      <c r="I51" s="74"/>
      <c r="J51" s="194"/>
      <c r="K51" s="114" t="s">
        <v>246</v>
      </c>
      <c r="L51" s="49" t="s">
        <v>238</v>
      </c>
      <c r="M51" s="49" t="s">
        <v>239</v>
      </c>
      <c r="N51" s="49" t="s">
        <v>240</v>
      </c>
      <c r="O51" s="49" t="s">
        <v>241</v>
      </c>
      <c r="P51" s="49" t="s">
        <v>242</v>
      </c>
      <c r="Q51" s="49" t="s">
        <v>243</v>
      </c>
      <c r="R51" s="49" t="s">
        <v>244</v>
      </c>
      <c r="S51" s="49" t="s">
        <v>245</v>
      </c>
      <c r="T51" s="114" t="s">
        <v>247</v>
      </c>
      <c r="U51" s="114" t="s">
        <v>248</v>
      </c>
      <c r="V51" s="49" t="s">
        <v>238</v>
      </c>
      <c r="W51" s="49" t="s">
        <v>239</v>
      </c>
      <c r="X51" s="49" t="s">
        <v>240</v>
      </c>
      <c r="Y51" s="49" t="s">
        <v>241</v>
      </c>
      <c r="Z51" s="49" t="s">
        <v>242</v>
      </c>
      <c r="AA51" s="49" t="s">
        <v>243</v>
      </c>
      <c r="AB51" s="49" t="s">
        <v>244</v>
      </c>
      <c r="AC51" s="49" t="s">
        <v>245</v>
      </c>
    </row>
    <row r="52" spans="1:30" ht="15" x14ac:dyDescent="0.25">
      <c r="A52" s="29" t="s">
        <v>39</v>
      </c>
      <c r="B52" s="30" t="s">
        <v>24</v>
      </c>
      <c r="C52" s="123" t="s">
        <v>238</v>
      </c>
      <c r="D52" s="123" t="s">
        <v>239</v>
      </c>
      <c r="E52" s="123" t="s">
        <v>240</v>
      </c>
      <c r="F52" s="123" t="s">
        <v>241</v>
      </c>
      <c r="G52" s="123" t="s">
        <v>242</v>
      </c>
      <c r="H52" s="123" t="s">
        <v>243</v>
      </c>
      <c r="I52" s="123" t="s">
        <v>244</v>
      </c>
      <c r="J52" s="123" t="s">
        <v>245</v>
      </c>
      <c r="K52" s="114" t="s">
        <v>246</v>
      </c>
      <c r="L52" s="49" t="s">
        <v>238</v>
      </c>
      <c r="M52" s="49" t="s">
        <v>239</v>
      </c>
      <c r="N52" s="49" t="s">
        <v>240</v>
      </c>
      <c r="O52" s="49" t="s">
        <v>241</v>
      </c>
      <c r="P52" s="49" t="s">
        <v>242</v>
      </c>
      <c r="Q52" s="49" t="s">
        <v>243</v>
      </c>
      <c r="R52" s="49" t="s">
        <v>244</v>
      </c>
      <c r="S52" s="49" t="s">
        <v>245</v>
      </c>
      <c r="T52" s="114" t="s">
        <v>247</v>
      </c>
      <c r="U52" s="114" t="s">
        <v>248</v>
      </c>
      <c r="V52" s="49" t="s">
        <v>238</v>
      </c>
      <c r="W52" s="49" t="s">
        <v>239</v>
      </c>
      <c r="X52" s="49" t="s">
        <v>240</v>
      </c>
      <c r="Y52" s="49" t="s">
        <v>241</v>
      </c>
      <c r="Z52" s="49" t="s">
        <v>242</v>
      </c>
      <c r="AA52" s="49" t="s">
        <v>243</v>
      </c>
      <c r="AB52" s="49" t="s">
        <v>244</v>
      </c>
      <c r="AC52" s="49" t="s">
        <v>245</v>
      </c>
    </row>
    <row r="53" spans="1:30" ht="14.25" x14ac:dyDescent="0.2">
      <c r="A53" s="34" t="s">
        <v>228</v>
      </c>
      <c r="B53" s="35" t="s">
        <v>268</v>
      </c>
      <c r="C53" s="115">
        <f t="shared" ref="C53:J53" si="18">IF((COUNT(C55:C60)+COUNT(C65:C66))&gt;0,1,0)</f>
        <v>0</v>
      </c>
      <c r="D53" s="115">
        <f t="shared" si="18"/>
        <v>0</v>
      </c>
      <c r="E53" s="115">
        <f t="shared" si="18"/>
        <v>0</v>
      </c>
      <c r="F53" s="115">
        <f t="shared" si="18"/>
        <v>0</v>
      </c>
      <c r="G53" s="115">
        <f t="shared" si="18"/>
        <v>0</v>
      </c>
      <c r="H53" s="115">
        <f t="shared" si="18"/>
        <v>0</v>
      </c>
      <c r="I53" s="115">
        <f t="shared" si="18"/>
        <v>0</v>
      </c>
      <c r="J53" s="115">
        <f t="shared" si="18"/>
        <v>0</v>
      </c>
      <c r="K53" s="51">
        <v>12</v>
      </c>
      <c r="L53" s="52">
        <f>$K53*C53</f>
        <v>0</v>
      </c>
      <c r="M53" s="52">
        <f t="shared" ref="M53:M60" si="19">$K53*D53</f>
        <v>0</v>
      </c>
      <c r="N53" s="52">
        <f t="shared" ref="N53:N60" si="20">$K53*E53</f>
        <v>0</v>
      </c>
      <c r="O53" s="52">
        <f t="shared" ref="O53:O60" si="21">$K53*F53</f>
        <v>0</v>
      </c>
      <c r="P53" s="52">
        <f t="shared" ref="P53:P60" si="22">$K53*G53</f>
        <v>0</v>
      </c>
      <c r="Q53" s="52">
        <f t="shared" ref="Q53:Q60" si="23">$K53*H53</f>
        <v>0</v>
      </c>
      <c r="R53" s="52">
        <f t="shared" ref="R53:R60" si="24">$K53*I53</f>
        <v>0</v>
      </c>
      <c r="S53" s="52">
        <f t="shared" ref="S53:S60" si="25">$K53*J53</f>
        <v>0</v>
      </c>
      <c r="T53" s="51">
        <v>5</v>
      </c>
      <c r="U53" s="51"/>
      <c r="V53" s="52"/>
      <c r="W53" s="52"/>
      <c r="X53" s="52"/>
      <c r="Y53" s="52"/>
      <c r="Z53" s="52"/>
      <c r="AA53" s="52"/>
      <c r="AB53" s="52"/>
      <c r="AC53" s="52"/>
    </row>
    <row r="54" spans="1:30" ht="14.25" x14ac:dyDescent="0.2">
      <c r="A54" s="34" t="s">
        <v>229</v>
      </c>
      <c r="B54" s="35" t="s">
        <v>267</v>
      </c>
      <c r="C54" s="115">
        <f t="shared" ref="C54:J54" si="26">C53</f>
        <v>0</v>
      </c>
      <c r="D54" s="115">
        <f t="shared" si="26"/>
        <v>0</v>
      </c>
      <c r="E54" s="115">
        <f t="shared" si="26"/>
        <v>0</v>
      </c>
      <c r="F54" s="115">
        <f t="shared" si="26"/>
        <v>0</v>
      </c>
      <c r="G54" s="115">
        <f t="shared" si="26"/>
        <v>0</v>
      </c>
      <c r="H54" s="115">
        <f t="shared" si="26"/>
        <v>0</v>
      </c>
      <c r="I54" s="115">
        <f t="shared" si="26"/>
        <v>0</v>
      </c>
      <c r="J54" s="115">
        <f t="shared" si="26"/>
        <v>0</v>
      </c>
      <c r="K54" s="51">
        <v>24</v>
      </c>
      <c r="L54" s="52">
        <f t="shared" ref="L54:L60" si="27">$K54*C54</f>
        <v>0</v>
      </c>
      <c r="M54" s="52">
        <f t="shared" si="19"/>
        <v>0</v>
      </c>
      <c r="N54" s="52">
        <f t="shared" si="20"/>
        <v>0</v>
      </c>
      <c r="O54" s="52">
        <f t="shared" si="21"/>
        <v>0</v>
      </c>
      <c r="P54" s="52">
        <f t="shared" si="22"/>
        <v>0</v>
      </c>
      <c r="Q54" s="52">
        <f t="shared" si="23"/>
        <v>0</v>
      </c>
      <c r="R54" s="52">
        <f t="shared" si="24"/>
        <v>0</v>
      </c>
      <c r="S54" s="52">
        <f t="shared" si="25"/>
        <v>0</v>
      </c>
      <c r="T54" s="51">
        <v>6</v>
      </c>
      <c r="U54" s="51"/>
      <c r="V54" s="52"/>
      <c r="W54" s="52"/>
      <c r="X54" s="52"/>
      <c r="Y54" s="52"/>
      <c r="Z54" s="52"/>
      <c r="AA54" s="52"/>
      <c r="AB54" s="52"/>
      <c r="AC54" s="52"/>
    </row>
    <row r="55" spans="1:30" ht="14.25" x14ac:dyDescent="0.2">
      <c r="A55" s="34" t="s">
        <v>230</v>
      </c>
      <c r="B55" s="35" t="s">
        <v>235</v>
      </c>
      <c r="C55" s="6"/>
      <c r="D55" s="6"/>
      <c r="E55" s="6"/>
      <c r="F55" s="6"/>
      <c r="G55" s="6"/>
      <c r="H55" s="6"/>
      <c r="I55" s="6"/>
      <c r="J55" s="6"/>
      <c r="K55" s="51">
        <v>1</v>
      </c>
      <c r="L55" s="52">
        <f t="shared" si="27"/>
        <v>0</v>
      </c>
      <c r="M55" s="52">
        <f t="shared" si="19"/>
        <v>0</v>
      </c>
      <c r="N55" s="52">
        <f t="shared" si="20"/>
        <v>0</v>
      </c>
      <c r="O55" s="52">
        <f t="shared" si="21"/>
        <v>0</v>
      </c>
      <c r="P55" s="52">
        <f t="shared" si="22"/>
        <v>0</v>
      </c>
      <c r="Q55" s="52">
        <f t="shared" si="23"/>
        <v>0</v>
      </c>
      <c r="R55" s="52">
        <f t="shared" si="24"/>
        <v>0</v>
      </c>
      <c r="S55" s="52">
        <f t="shared" si="25"/>
        <v>0</v>
      </c>
      <c r="T55" s="51">
        <v>1</v>
      </c>
      <c r="U55" s="51">
        <v>2</v>
      </c>
      <c r="V55" s="52">
        <f t="shared" ref="V55:AC58" si="28">IF(V54&lt;=ISBreakpoint,IF((V54+C55*$T55)&lt;=ISBreakpoint,V54+C55*$T55,ISBreakpoint+(C55-(ISBreakpoint-V54)/$T55)*$U55),V54+C55*$U55)</f>
        <v>0</v>
      </c>
      <c r="W55" s="52">
        <f t="shared" si="28"/>
        <v>0</v>
      </c>
      <c r="X55" s="52">
        <f t="shared" si="28"/>
        <v>0</v>
      </c>
      <c r="Y55" s="52">
        <f t="shared" si="28"/>
        <v>0</v>
      </c>
      <c r="Z55" s="52">
        <f t="shared" si="28"/>
        <v>0</v>
      </c>
      <c r="AA55" s="52">
        <f t="shared" si="28"/>
        <v>0</v>
      </c>
      <c r="AB55" s="52">
        <f t="shared" si="28"/>
        <v>0</v>
      </c>
      <c r="AC55" s="52">
        <f t="shared" si="28"/>
        <v>0</v>
      </c>
    </row>
    <row r="56" spans="1:30" ht="14.25" x14ac:dyDescent="0.2">
      <c r="A56" s="34" t="s">
        <v>231</v>
      </c>
      <c r="B56" s="35" t="s">
        <v>6</v>
      </c>
      <c r="C56" s="6"/>
      <c r="D56" s="6"/>
      <c r="E56" s="6"/>
      <c r="F56" s="6"/>
      <c r="G56" s="6"/>
      <c r="H56" s="6"/>
      <c r="I56" s="6"/>
      <c r="J56" s="6"/>
      <c r="K56" s="100">
        <v>1</v>
      </c>
      <c r="L56" s="52">
        <f t="shared" si="27"/>
        <v>0</v>
      </c>
      <c r="M56" s="52">
        <f t="shared" si="19"/>
        <v>0</v>
      </c>
      <c r="N56" s="52">
        <f t="shared" si="20"/>
        <v>0</v>
      </c>
      <c r="O56" s="52">
        <f t="shared" si="21"/>
        <v>0</v>
      </c>
      <c r="P56" s="52">
        <f t="shared" si="22"/>
        <v>0</v>
      </c>
      <c r="Q56" s="52">
        <f t="shared" si="23"/>
        <v>0</v>
      </c>
      <c r="R56" s="52">
        <f t="shared" si="24"/>
        <v>0</v>
      </c>
      <c r="S56" s="52">
        <f t="shared" si="25"/>
        <v>0</v>
      </c>
      <c r="T56" s="51">
        <v>1</v>
      </c>
      <c r="U56" s="51">
        <v>2</v>
      </c>
      <c r="V56" s="52">
        <f t="shared" si="28"/>
        <v>0</v>
      </c>
      <c r="W56" s="52">
        <f t="shared" si="28"/>
        <v>0</v>
      </c>
      <c r="X56" s="52">
        <f t="shared" si="28"/>
        <v>0</v>
      </c>
      <c r="Y56" s="52">
        <f t="shared" si="28"/>
        <v>0</v>
      </c>
      <c r="Z56" s="52">
        <f t="shared" si="28"/>
        <v>0</v>
      </c>
      <c r="AA56" s="52">
        <f t="shared" si="28"/>
        <v>0</v>
      </c>
      <c r="AB56" s="52">
        <f t="shared" si="28"/>
        <v>0</v>
      </c>
      <c r="AC56" s="52">
        <f t="shared" si="28"/>
        <v>0</v>
      </c>
    </row>
    <row r="57" spans="1:30" ht="14.25" x14ac:dyDescent="0.2">
      <c r="A57" s="34" t="s">
        <v>232</v>
      </c>
      <c r="B57" s="35" t="s">
        <v>4</v>
      </c>
      <c r="C57" s="6"/>
      <c r="D57" s="6"/>
      <c r="E57" s="6"/>
      <c r="F57" s="6"/>
      <c r="G57" s="6"/>
      <c r="H57" s="6"/>
      <c r="I57" s="6"/>
      <c r="J57" s="6"/>
      <c r="K57" s="100">
        <v>1</v>
      </c>
      <c r="L57" s="52">
        <f t="shared" si="27"/>
        <v>0</v>
      </c>
      <c r="M57" s="52">
        <f t="shared" si="19"/>
        <v>0</v>
      </c>
      <c r="N57" s="52">
        <f t="shared" si="20"/>
        <v>0</v>
      </c>
      <c r="O57" s="52">
        <f t="shared" si="21"/>
        <v>0</v>
      </c>
      <c r="P57" s="52">
        <f t="shared" si="22"/>
        <v>0</v>
      </c>
      <c r="Q57" s="52">
        <f t="shared" si="23"/>
        <v>0</v>
      </c>
      <c r="R57" s="52">
        <f t="shared" si="24"/>
        <v>0</v>
      </c>
      <c r="S57" s="52">
        <f t="shared" si="25"/>
        <v>0</v>
      </c>
      <c r="T57" s="51">
        <v>1</v>
      </c>
      <c r="U57" s="51">
        <v>2</v>
      </c>
      <c r="V57" s="52">
        <f t="shared" si="28"/>
        <v>0</v>
      </c>
      <c r="W57" s="52">
        <f t="shared" si="28"/>
        <v>0</v>
      </c>
      <c r="X57" s="52">
        <f t="shared" si="28"/>
        <v>0</v>
      </c>
      <c r="Y57" s="52">
        <f t="shared" si="28"/>
        <v>0</v>
      </c>
      <c r="Z57" s="52">
        <f t="shared" si="28"/>
        <v>0</v>
      </c>
      <c r="AA57" s="52">
        <f t="shared" si="28"/>
        <v>0</v>
      </c>
      <c r="AB57" s="52">
        <f t="shared" si="28"/>
        <v>0</v>
      </c>
      <c r="AC57" s="52">
        <f t="shared" si="28"/>
        <v>0</v>
      </c>
    </row>
    <row r="58" spans="1:30" ht="14.25" x14ac:dyDescent="0.2">
      <c r="A58" s="34" t="s">
        <v>366</v>
      </c>
      <c r="B58" s="35" t="s">
        <v>250</v>
      </c>
      <c r="C58" s="6"/>
      <c r="D58" s="6"/>
      <c r="E58" s="6"/>
      <c r="F58" s="6"/>
      <c r="G58" s="6"/>
      <c r="H58" s="6"/>
      <c r="I58" s="6"/>
      <c r="J58" s="6"/>
      <c r="K58" s="100">
        <v>1.2</v>
      </c>
      <c r="L58" s="52">
        <f t="shared" si="27"/>
        <v>0</v>
      </c>
      <c r="M58" s="52">
        <f t="shared" si="19"/>
        <v>0</v>
      </c>
      <c r="N58" s="52">
        <f t="shared" si="20"/>
        <v>0</v>
      </c>
      <c r="O58" s="52">
        <f t="shared" si="21"/>
        <v>0</v>
      </c>
      <c r="P58" s="52">
        <f t="shared" si="22"/>
        <v>0</v>
      </c>
      <c r="Q58" s="52">
        <f t="shared" si="23"/>
        <v>0</v>
      </c>
      <c r="R58" s="52">
        <f t="shared" si="24"/>
        <v>0</v>
      </c>
      <c r="S58" s="52">
        <f t="shared" si="25"/>
        <v>0</v>
      </c>
      <c r="T58" s="51">
        <v>1</v>
      </c>
      <c r="U58" s="51">
        <v>2</v>
      </c>
      <c r="V58" s="52">
        <f t="shared" si="28"/>
        <v>0</v>
      </c>
      <c r="W58" s="52">
        <f t="shared" si="28"/>
        <v>0</v>
      </c>
      <c r="X58" s="52">
        <f t="shared" si="28"/>
        <v>0</v>
      </c>
      <c r="Y58" s="52">
        <f t="shared" si="28"/>
        <v>0</v>
      </c>
      <c r="Z58" s="52">
        <f t="shared" si="28"/>
        <v>0</v>
      </c>
      <c r="AA58" s="52">
        <f t="shared" si="28"/>
        <v>0</v>
      </c>
      <c r="AB58" s="52">
        <f t="shared" si="28"/>
        <v>0</v>
      </c>
      <c r="AC58" s="52">
        <f t="shared" si="28"/>
        <v>0</v>
      </c>
    </row>
    <row r="59" spans="1:30" ht="14.25" x14ac:dyDescent="0.2">
      <c r="A59" s="34" t="s">
        <v>233</v>
      </c>
      <c r="B59" s="35" t="s">
        <v>236</v>
      </c>
      <c r="C59" s="6"/>
      <c r="D59" s="6"/>
      <c r="E59" s="6"/>
      <c r="F59" s="6"/>
      <c r="G59" s="6"/>
      <c r="H59" s="6"/>
      <c r="I59" s="6"/>
      <c r="J59" s="6"/>
      <c r="K59" s="100">
        <v>1</v>
      </c>
      <c r="L59" s="52">
        <f t="shared" si="27"/>
        <v>0</v>
      </c>
      <c r="M59" s="52">
        <f t="shared" si="19"/>
        <v>0</v>
      </c>
      <c r="N59" s="52">
        <f t="shared" si="20"/>
        <v>0</v>
      </c>
      <c r="O59" s="52">
        <f t="shared" si="21"/>
        <v>0</v>
      </c>
      <c r="P59" s="52">
        <f t="shared" si="22"/>
        <v>0</v>
      </c>
      <c r="Q59" s="52">
        <f t="shared" si="23"/>
        <v>0</v>
      </c>
      <c r="R59" s="52">
        <f t="shared" si="24"/>
        <v>0</v>
      </c>
      <c r="S59" s="52">
        <f t="shared" si="25"/>
        <v>0</v>
      </c>
      <c r="T59" s="51">
        <v>1</v>
      </c>
      <c r="U59" s="51">
        <v>2</v>
      </c>
      <c r="V59" s="52">
        <f>IF(V58&lt;=ISBreakpoint,IF((V58+C59*$T59)&lt;=ISBreakpoint,V58+C59*$T59,ISBreakpoint+(C59-(ISBreakpoint-V58)/$T59)*$U59),V58+C59*$U59)</f>
        <v>0</v>
      </c>
      <c r="W59" s="52">
        <f>IF(W58&lt;=ISBreakpoint,IF((W58+D59*$T59)&lt;=ISBreakpoint,W58+D59*$T59,ISBreakpoint+(D59-(ISBreakpoint-W58)/$T59)*$U59),W58+D59*$U59)</f>
        <v>0</v>
      </c>
      <c r="X59" s="52">
        <f>IF(X58&lt;=ISBreakpoint,IF((X58+E59*$T59)&lt;=ISBreakpoint,X58+E59*$T59,ISBreakpoint+(E59-(ISBreakpoint-X58)/$T59)*$U59),X58+E59*$U59)</f>
        <v>0</v>
      </c>
      <c r="Y59" s="52">
        <f>IF(Y58&lt;=ISBreakpoint,IF((Y58+F59*$T59)&lt;=ISBreakpoint,Y58+F59*$T59,ISBreakpoint+(F59-(ISBreakpoint-Y58)/$T59)*$U59),Y58+F59*$U59)</f>
        <v>0</v>
      </c>
      <c r="Z59" s="52">
        <f>IF(Z58&lt;=ISBreakpoint,IF((Z58+G59*$T59)&lt;=ISBreakpoint,Z58+G59*$T59,ISBreakpoint+(G59-(ISBreakpoint-Z58)/$T59)*$U59),Z58+G59*$U59)</f>
        <v>0</v>
      </c>
      <c r="AA59" s="52">
        <f>IF(AA58&lt;=ISBreakpoint,IF((AA58+H59*$T59)&lt;=ISBreakpoint,AA58+H59*$T59,ISBreakpoint+(H59-(ISBreakpoint-AA58)/$T59)*$U59),AA58+H59*$U59)</f>
        <v>0</v>
      </c>
      <c r="AB59" s="52">
        <f>IF(AB58&lt;=ISBreakpoint,IF((AB58+I59*$T59)&lt;=ISBreakpoint,AB58+I59*$T59,ISBreakpoint+(I59-(ISBreakpoint-AB58)/$T59)*$U59),AB58+I59*$U59)</f>
        <v>0</v>
      </c>
      <c r="AC59" s="52">
        <f>IF(AC58&lt;=ISBreakpoint,IF((AC58+J59*$T59)&lt;=ISBreakpoint,AC58+J59*$T59,ISBreakpoint+(J59-(ISBreakpoint-AC58)/$T59)*$U59),AC58+J59*$U59)</f>
        <v>0</v>
      </c>
    </row>
    <row r="60" spans="1:30" ht="14.25" x14ac:dyDescent="0.2">
      <c r="A60" s="34" t="s">
        <v>234</v>
      </c>
      <c r="B60" s="35" t="s">
        <v>237</v>
      </c>
      <c r="C60" s="217"/>
      <c r="D60" s="217"/>
      <c r="E60" s="217"/>
      <c r="F60" s="217"/>
      <c r="G60" s="217"/>
      <c r="H60" s="217"/>
      <c r="I60" s="217"/>
      <c r="J60" s="217"/>
      <c r="K60" s="100">
        <v>1</v>
      </c>
      <c r="L60" s="52">
        <f t="shared" si="27"/>
        <v>0</v>
      </c>
      <c r="M60" s="52">
        <f t="shared" si="19"/>
        <v>0</v>
      </c>
      <c r="N60" s="52">
        <f t="shared" si="20"/>
        <v>0</v>
      </c>
      <c r="O60" s="52">
        <f t="shared" si="21"/>
        <v>0</v>
      </c>
      <c r="P60" s="52">
        <f t="shared" si="22"/>
        <v>0</v>
      </c>
      <c r="Q60" s="52">
        <f t="shared" si="23"/>
        <v>0</v>
      </c>
      <c r="R60" s="52">
        <f t="shared" si="24"/>
        <v>0</v>
      </c>
      <c r="S60" s="52">
        <f t="shared" si="25"/>
        <v>0</v>
      </c>
      <c r="T60" s="51">
        <v>1</v>
      </c>
      <c r="U60" s="51">
        <v>2</v>
      </c>
      <c r="V60" s="52">
        <f t="shared" ref="V60:AC60" si="29">IF(V59&lt;=ISBreakpoint,IF((V59+C60*$T60)&lt;=ISBreakpoint,V59+C60*$T60,ISBreakpoint+(C60-(ISBreakpoint-V59)/$T60)*$U60),V59+C60*$U60)</f>
        <v>0</v>
      </c>
      <c r="W60" s="52">
        <f t="shared" si="29"/>
        <v>0</v>
      </c>
      <c r="X60" s="52">
        <f t="shared" si="29"/>
        <v>0</v>
      </c>
      <c r="Y60" s="52">
        <f t="shared" si="29"/>
        <v>0</v>
      </c>
      <c r="Z60" s="52">
        <f t="shared" si="29"/>
        <v>0</v>
      </c>
      <c r="AA60" s="52">
        <f t="shared" si="29"/>
        <v>0</v>
      </c>
      <c r="AB60" s="52">
        <f t="shared" si="29"/>
        <v>0</v>
      </c>
      <c r="AC60" s="52">
        <f t="shared" si="29"/>
        <v>0</v>
      </c>
    </row>
    <row r="61" spans="1:30" s="26" customFormat="1" ht="14.25" x14ac:dyDescent="0.2">
      <c r="A61" s="116"/>
      <c r="B61" s="118"/>
      <c r="C61" s="105"/>
      <c r="D61" s="109"/>
      <c r="E61" s="109"/>
      <c r="F61" s="109"/>
      <c r="G61" s="109"/>
      <c r="H61" s="109"/>
      <c r="I61" s="109"/>
      <c r="J61" s="110"/>
      <c r="K61" s="33"/>
    </row>
    <row r="62" spans="1:30" ht="14.25" x14ac:dyDescent="0.2">
      <c r="A62" s="231" t="s">
        <v>264</v>
      </c>
      <c r="B62" s="35" t="s">
        <v>271</v>
      </c>
      <c r="C62" s="218"/>
      <c r="D62" s="218"/>
      <c r="E62" s="218"/>
      <c r="F62" s="218"/>
      <c r="G62" s="218"/>
      <c r="H62" s="218"/>
      <c r="I62" s="218"/>
      <c r="J62" s="218"/>
      <c r="K62" s="26"/>
      <c r="L62" s="26"/>
      <c r="M62" s="26"/>
      <c r="N62" s="26"/>
      <c r="O62" s="26"/>
      <c r="P62" s="26"/>
      <c r="Q62" s="26"/>
      <c r="R62" s="26"/>
      <c r="S62" s="26"/>
      <c r="V62" s="126">
        <f t="shared" ref="V62:AC62" si="30">IF(ISBLANK(C62),0,VLOOKUP(C62,IS_Cable_Data,3)*C63/1000)</f>
        <v>0</v>
      </c>
      <c r="W62" s="126">
        <f t="shared" si="30"/>
        <v>0</v>
      </c>
      <c r="X62" s="126">
        <f t="shared" si="30"/>
        <v>0</v>
      </c>
      <c r="Y62" s="126">
        <f t="shared" si="30"/>
        <v>0</v>
      </c>
      <c r="Z62" s="126">
        <f t="shared" si="30"/>
        <v>0</v>
      </c>
      <c r="AA62" s="126">
        <f t="shared" si="30"/>
        <v>0</v>
      </c>
      <c r="AB62" s="126">
        <f t="shared" si="30"/>
        <v>0</v>
      </c>
      <c r="AC62" s="126">
        <f t="shared" si="30"/>
        <v>0</v>
      </c>
      <c r="AD62" s="12" t="s">
        <v>266</v>
      </c>
    </row>
    <row r="63" spans="1:30" ht="14.25" x14ac:dyDescent="0.2">
      <c r="A63" s="243"/>
      <c r="B63" s="35" t="s">
        <v>251</v>
      </c>
      <c r="C63" s="217"/>
      <c r="D63" s="217"/>
      <c r="E63" s="217"/>
      <c r="F63" s="217"/>
      <c r="G63" s="217"/>
      <c r="H63" s="217"/>
      <c r="I63" s="217"/>
      <c r="J63" s="217"/>
      <c r="K63" s="26"/>
      <c r="T63" s="51">
        <v>2</v>
      </c>
      <c r="U63" s="51">
        <v>3</v>
      </c>
      <c r="V63" s="52">
        <f t="shared" ref="V63:AC63" si="31">IF(V60&lt;=ISBreakpoint,IF((V60+V62/IS_cable_unit*$T63)&lt;=ISBreakpoint,V60+V62/IS_cable_unit*$T63,ISBreakpoint+(V62/IS_cable_unit-(ISBreakpoint-V60)/$T63)*$U63),V60+V62/IS_cable_unit*$U63)</f>
        <v>0</v>
      </c>
      <c r="W63" s="52">
        <f t="shared" si="31"/>
        <v>0</v>
      </c>
      <c r="X63" s="52">
        <f t="shared" si="31"/>
        <v>0</v>
      </c>
      <c r="Y63" s="52">
        <f t="shared" si="31"/>
        <v>0</v>
      </c>
      <c r="Z63" s="52">
        <f t="shared" si="31"/>
        <v>0</v>
      </c>
      <c r="AA63" s="52">
        <f t="shared" si="31"/>
        <v>0</v>
      </c>
      <c r="AB63" s="52">
        <f t="shared" si="31"/>
        <v>0</v>
      </c>
      <c r="AC63" s="52">
        <f t="shared" si="31"/>
        <v>0</v>
      </c>
    </row>
    <row r="64" spans="1:30" s="26" customFormat="1" ht="14.25" x14ac:dyDescent="0.2">
      <c r="A64" s="116"/>
      <c r="B64" s="117"/>
      <c r="C64" s="105"/>
      <c r="D64" s="109"/>
      <c r="E64" s="109"/>
      <c r="F64" s="109"/>
      <c r="G64" s="109"/>
      <c r="H64" s="109"/>
      <c r="I64" s="109"/>
      <c r="J64" s="110"/>
      <c r="K64" s="33"/>
    </row>
    <row r="65" spans="1:29" ht="14.25" x14ac:dyDescent="0.2">
      <c r="A65" s="34" t="s">
        <v>249</v>
      </c>
      <c r="B65" s="41" t="s">
        <v>250</v>
      </c>
      <c r="C65" s="218"/>
      <c r="D65" s="218"/>
      <c r="E65" s="218"/>
      <c r="F65" s="218"/>
      <c r="G65" s="218"/>
      <c r="H65" s="218"/>
      <c r="I65" s="218"/>
      <c r="J65" s="218"/>
      <c r="K65" s="100">
        <v>3</v>
      </c>
      <c r="L65" s="52">
        <f t="shared" ref="L65:S65" si="32">$K65*C65</f>
        <v>0</v>
      </c>
      <c r="M65" s="52">
        <f t="shared" si="32"/>
        <v>0</v>
      </c>
      <c r="N65" s="52">
        <f t="shared" si="32"/>
        <v>0</v>
      </c>
      <c r="O65" s="52">
        <f t="shared" si="32"/>
        <v>0</v>
      </c>
      <c r="P65" s="52">
        <f t="shared" si="32"/>
        <v>0</v>
      </c>
      <c r="Q65" s="52">
        <f t="shared" si="32"/>
        <v>0</v>
      </c>
      <c r="R65" s="52">
        <f t="shared" si="32"/>
        <v>0</v>
      </c>
      <c r="S65" s="52">
        <f t="shared" si="32"/>
        <v>0</v>
      </c>
      <c r="T65" s="51">
        <v>3</v>
      </c>
      <c r="U65" s="51">
        <v>4</v>
      </c>
      <c r="V65" s="119">
        <f t="shared" ref="V65:AC66" si="33">IF(V63&lt;=ISBreakpoint,IF((V63+C65*$T65)&lt;=ISBreakpoint,V63+C65*$T65,ISBreakpoint+(C65-(ISBreakpoint-V63)/$T65)*$U65),V63+C65*$U65)</f>
        <v>0</v>
      </c>
      <c r="W65" s="119">
        <f t="shared" si="33"/>
        <v>0</v>
      </c>
      <c r="X65" s="119">
        <f t="shared" si="33"/>
        <v>0</v>
      </c>
      <c r="Y65" s="119">
        <f t="shared" si="33"/>
        <v>0</v>
      </c>
      <c r="Z65" s="119">
        <f t="shared" si="33"/>
        <v>0</v>
      </c>
      <c r="AA65" s="119">
        <f t="shared" si="33"/>
        <v>0</v>
      </c>
      <c r="AB65" s="119">
        <f t="shared" si="33"/>
        <v>0</v>
      </c>
      <c r="AC65" s="119">
        <f t="shared" si="33"/>
        <v>0</v>
      </c>
    </row>
    <row r="66" spans="1:29" ht="14.25" x14ac:dyDescent="0.2">
      <c r="A66" s="223" t="s">
        <v>410</v>
      </c>
      <c r="B66" s="209" t="s">
        <v>250</v>
      </c>
      <c r="C66" s="218"/>
      <c r="D66" s="218"/>
      <c r="E66" s="218"/>
      <c r="F66" s="218"/>
      <c r="G66" s="218"/>
      <c r="H66" s="218"/>
      <c r="I66" s="218"/>
      <c r="J66" s="218"/>
      <c r="K66" s="100">
        <v>11</v>
      </c>
      <c r="L66" s="52">
        <f t="shared" ref="L66:S66" si="34">$K66*C66+ IF(C66&gt;0,3,0)</f>
        <v>0</v>
      </c>
      <c r="M66" s="52">
        <f t="shared" si="34"/>
        <v>0</v>
      </c>
      <c r="N66" s="52">
        <f t="shared" si="34"/>
        <v>0</v>
      </c>
      <c r="O66" s="52">
        <f t="shared" si="34"/>
        <v>0</v>
      </c>
      <c r="P66" s="52">
        <f t="shared" si="34"/>
        <v>0</v>
      </c>
      <c r="Q66" s="52">
        <f t="shared" si="34"/>
        <v>0</v>
      </c>
      <c r="R66" s="52">
        <f t="shared" si="34"/>
        <v>0</v>
      </c>
      <c r="S66" s="52">
        <f t="shared" si="34"/>
        <v>0</v>
      </c>
      <c r="T66" s="51">
        <v>3</v>
      </c>
      <c r="U66" s="51">
        <v>4</v>
      </c>
      <c r="V66" s="119">
        <f>IF(V65&lt;=ISBreakpoint,IF((V65+C66*$T66)&lt;=ISBreakpoint,V65+C66*$T66,ISBreakpoint+(C66-(ISBreakpoint-V65)/$T66)*$U66),V65+C66*$U66)</f>
        <v>0</v>
      </c>
      <c r="W66" s="119">
        <f>IF(W65&lt;=ISBreakpoint,IF((W65+D66*$T66)&lt;=ISBreakpoint,W65+D66*$T66,ISBreakpoint+(D66-(ISBreakpoint-W65)/$T66)*$U66),W65+D66*$U66)</f>
        <v>0</v>
      </c>
      <c r="X66" s="119">
        <f>IF(X65&lt;=ISBreakpoint,IF((X65+E66*$T66)&lt;=ISBreakpoint,X65+E66*$T66,ISBreakpoint+(E66-(ISBreakpoint-X65)/$T66)*$U66),X65+E66*$U66)</f>
        <v>0</v>
      </c>
      <c r="Y66" s="119">
        <f>IF(Y65&lt;=ISBreakpoint,IF((Y65+F66*$T66)&lt;=ISBreakpoint,Y65+F66*$T66,ISBreakpoint+(F66-(ISBreakpoint-Y65)/$T66)*$U66),Y65+F66*$U66)</f>
        <v>0</v>
      </c>
      <c r="Z66" s="119">
        <f>IF(Z65&lt;=ISBreakpoint,IF((Z65+G66*$T66)&lt;=ISBreakpoint,Z65+G66*$T66,ISBreakpoint+(G66-(ISBreakpoint-Z65)/$T66)*$U66),Z65+G66*$U66)</f>
        <v>0</v>
      </c>
      <c r="AA66" s="119">
        <f>IF(AA65&lt;=ISBreakpoint,IF((AA65+H66*$T66)&lt;=ISBreakpoint,AA65+H66*$T66,ISBreakpoint+(H66-(ISBreakpoint-AA65)/$T66)*$U66),AA65+H66*$U66)</f>
        <v>0</v>
      </c>
      <c r="AB66" s="119">
        <f>IF(AB65&lt;=ISBreakpoint,IF((AB65+I66*$T66)&lt;=ISBreakpoint,AB65+I66*$T66,ISBreakpoint+(I66-(ISBreakpoint-AB65)/$T66)*$U66),AB65+I66*$U66)</f>
        <v>0</v>
      </c>
      <c r="AC66" s="119">
        <f>IF(AC65&lt;=ISBreakpoint,IF((AC65+J66*$T66)&lt;=ISBreakpoint,AC65+J66*$T66,ISBreakpoint+(J66-(ISBreakpoint-AC65)/$T66)*$U66),AC65+J66*$U66)</f>
        <v>0</v>
      </c>
    </row>
    <row r="67" spans="1:29" x14ac:dyDescent="0.2">
      <c r="B67" s="209"/>
      <c r="C67" s="224"/>
      <c r="D67" s="218"/>
      <c r="E67" s="218"/>
      <c r="F67" s="218"/>
      <c r="G67" s="218"/>
      <c r="H67" s="218"/>
      <c r="I67" s="218"/>
      <c r="J67" s="218"/>
      <c r="V67" s="26"/>
      <c r="W67" s="26"/>
      <c r="X67" s="26"/>
    </row>
    <row r="68" spans="1:29" ht="15" x14ac:dyDescent="0.25">
      <c r="B68" s="216" t="s">
        <v>396</v>
      </c>
      <c r="C68" s="220"/>
      <c r="D68" s="220"/>
      <c r="E68" s="220"/>
      <c r="F68" s="220"/>
      <c r="G68" s="220"/>
      <c r="H68" s="220"/>
      <c r="I68" s="220"/>
      <c r="J68" s="220"/>
      <c r="K68" s="59" t="s">
        <v>50</v>
      </c>
      <c r="L68" s="101">
        <f t="shared" ref="L68:S68" si="35">SUM(L53:L66)</f>
        <v>0</v>
      </c>
      <c r="M68" s="101">
        <f t="shared" si="35"/>
        <v>0</v>
      </c>
      <c r="N68" s="101">
        <f t="shared" si="35"/>
        <v>0</v>
      </c>
      <c r="O68" s="101">
        <f t="shared" si="35"/>
        <v>0</v>
      </c>
      <c r="P68" s="101">
        <f t="shared" si="35"/>
        <v>0</v>
      </c>
      <c r="Q68" s="101">
        <f t="shared" si="35"/>
        <v>0</v>
      </c>
      <c r="R68" s="101">
        <f t="shared" si="35"/>
        <v>0</v>
      </c>
      <c r="S68" s="101">
        <f t="shared" si="35"/>
        <v>0</v>
      </c>
      <c r="U68" s="59" t="s">
        <v>50</v>
      </c>
      <c r="V68" s="125">
        <f>V66+C53*$T53+C54*$T54</f>
        <v>0</v>
      </c>
      <c r="W68" s="125">
        <f t="shared" ref="W68:AC68" si="36">W66+D53*$T53+D54*$T54</f>
        <v>0</v>
      </c>
      <c r="X68" s="125">
        <f t="shared" si="36"/>
        <v>0</v>
      </c>
      <c r="Y68" s="125">
        <f t="shared" si="36"/>
        <v>0</v>
      </c>
      <c r="Z68" s="125">
        <f t="shared" si="36"/>
        <v>0</v>
      </c>
      <c r="AA68" s="125">
        <f t="shared" si="36"/>
        <v>0</v>
      </c>
      <c r="AB68" s="125">
        <f t="shared" si="36"/>
        <v>0</v>
      </c>
      <c r="AC68" s="125">
        <f t="shared" si="36"/>
        <v>0</v>
      </c>
    </row>
    <row r="69" spans="1:29" customFormat="1" x14ac:dyDescent="0.2"/>
    <row r="70" spans="1:29" ht="14.25" x14ac:dyDescent="0.2">
      <c r="A70" s="62" t="s">
        <v>272</v>
      </c>
      <c r="B70" s="78" t="s">
        <v>260</v>
      </c>
      <c r="C70" s="56">
        <f t="shared" ref="C70:J70" si="37">L68*DC_Units</f>
        <v>0</v>
      </c>
      <c r="D70" s="56">
        <f t="shared" si="37"/>
        <v>0</v>
      </c>
      <c r="E70" s="56">
        <f t="shared" si="37"/>
        <v>0</v>
      </c>
      <c r="F70" s="56">
        <f t="shared" si="37"/>
        <v>0</v>
      </c>
      <c r="G70" s="56">
        <f t="shared" si="37"/>
        <v>0</v>
      </c>
      <c r="H70" s="56">
        <f t="shared" si="37"/>
        <v>0</v>
      </c>
      <c r="I70" s="56">
        <f t="shared" si="37"/>
        <v>0</v>
      </c>
      <c r="J70" s="56">
        <f t="shared" si="37"/>
        <v>0</v>
      </c>
      <c r="V70" s="12" t="s">
        <v>403</v>
      </c>
    </row>
    <row r="71" spans="1:29" ht="14.25" x14ac:dyDescent="0.2">
      <c r="B71" s="18" t="s">
        <v>255</v>
      </c>
      <c r="C71" s="56">
        <f t="shared" ref="C71:J71" si="38">V68</f>
        <v>0</v>
      </c>
      <c r="D71" s="56">
        <f t="shared" si="38"/>
        <v>0</v>
      </c>
      <c r="E71" s="56">
        <f t="shared" si="38"/>
        <v>0</v>
      </c>
      <c r="F71" s="56">
        <f t="shared" si="38"/>
        <v>0</v>
      </c>
      <c r="G71" s="56">
        <f t="shared" si="38"/>
        <v>0</v>
      </c>
      <c r="H71" s="56">
        <f t="shared" si="38"/>
        <v>0</v>
      </c>
      <c r="I71" s="56">
        <f t="shared" si="38"/>
        <v>0</v>
      </c>
      <c r="J71" s="56">
        <f t="shared" si="38"/>
        <v>0</v>
      </c>
      <c r="T71" s="219">
        <f>MAX(C71:J71)</f>
        <v>0</v>
      </c>
      <c r="U71" s="219">
        <f>MIN(C71:J71)</f>
        <v>0</v>
      </c>
      <c r="V71" s="52" t="e">
        <f>IF((SUM(C$55:C$60)+C$65+C$66)=(SUM(C$59:C$60)),VLOOKUP(C$68,IS_Gas_Group_Limits,2),VLOOKUP(C$68,IS_Gas_Group_Limits,5)-1.5*C$65-5*C$66)</f>
        <v>#N/A</v>
      </c>
      <c r="W71" s="52" t="e">
        <f>IF((SUM(D$55:D$60)+D$65+D$66)=(SUM(D$59:D$60)),VLOOKUP(D$68,IS_Gas_Group_Limits,2),VLOOKUP(D$68,IS_Gas_Group_Limits,5)-1.5*D$65-5*D$66)</f>
        <v>#N/A</v>
      </c>
      <c r="X71" s="52" t="e">
        <f>IF((SUM(E$55:E$60)+E$65+E$66)=(SUM(E$59:E$60)),VLOOKUP(E$68,IS_Gas_Group_Limits,2),VLOOKUP(E$68,IS_Gas_Group_Limits,5)-1.5*E$65-5*E$66)</f>
        <v>#N/A</v>
      </c>
      <c r="Y71" s="52" t="e">
        <f>IF((SUM(F$55:F$60)+F$65+F$66)=(SUM(F$59:F$60)),VLOOKUP(F$68,IS_Gas_Group_Limits,2),VLOOKUP(F$68,IS_Gas_Group_Limits,5)-1.5*F$65-5*F$66)</f>
        <v>#N/A</v>
      </c>
      <c r="Z71" s="52" t="e">
        <f>IF((SUM(G$55:G$60)+G$65+G$66)=(SUM(G$59:G$60)),VLOOKUP(G$68,IS_Gas_Group_Limits,2),VLOOKUP(G$68,IS_Gas_Group_Limits,5)-1.5*G$65-5*G$66)</f>
        <v>#N/A</v>
      </c>
      <c r="AA71" s="52" t="e">
        <f>IF((SUM(H$55:H$60)+H$65+H$66)=(SUM(H$59:H$60)),VLOOKUP(H$68,IS_Gas_Group_Limits,2),VLOOKUP(H$68,IS_Gas_Group_Limits,5)-1.5*H$65-5*H$66)</f>
        <v>#N/A</v>
      </c>
      <c r="AB71" s="52" t="e">
        <f>IF((SUM(I$55:I$60)+I$65+I$66)=(SUM(I$59:I$60)),VLOOKUP(I$68,IS_Gas_Group_Limits,2),VLOOKUP(I$68,IS_Gas_Group_Limits,5)-1.5*I$65-5*I$66)</f>
        <v>#N/A</v>
      </c>
      <c r="AC71" s="52" t="e">
        <f>IF((SUM(J$55:J$60)+J$65+J$66)=(SUM(J$59:J$60)),VLOOKUP(J$68,IS_Gas_Group_Limits,2),VLOOKUP(J$68,IS_Gas_Group_Limits,5)-1.5*J$65-5*J$66)</f>
        <v>#N/A</v>
      </c>
    </row>
    <row r="72" spans="1:29" ht="14.25" x14ac:dyDescent="0.2">
      <c r="B72" s="18" t="s">
        <v>378</v>
      </c>
      <c r="C72" s="56">
        <f t="shared" ref="C72:J72" si="39">IF(ISBLANK(C$62),0,VLOOKUP(C$62,IS_Cable_Data,3)*C$63/1000)</f>
        <v>0</v>
      </c>
      <c r="D72" s="56">
        <f t="shared" si="39"/>
        <v>0</v>
      </c>
      <c r="E72" s="56">
        <f t="shared" si="39"/>
        <v>0</v>
      </c>
      <c r="F72" s="56">
        <f t="shared" si="39"/>
        <v>0</v>
      </c>
      <c r="G72" s="56">
        <f t="shared" si="39"/>
        <v>0</v>
      </c>
      <c r="H72" s="56">
        <f t="shared" si="39"/>
        <v>0</v>
      </c>
      <c r="I72" s="56">
        <f t="shared" si="39"/>
        <v>0</v>
      </c>
      <c r="J72" s="56">
        <f t="shared" si="39"/>
        <v>0</v>
      </c>
      <c r="V72" s="52" t="e">
        <f>IF((SUM(C$55:C$60)+C$65+C$66)=(SUM(C$59:C$60)),VLOOKUP(C$68,IS_Gas_Group_Limits,3),VLOOKUP(C$68,IS_Gas_Group_Limits,6))</f>
        <v>#N/A</v>
      </c>
      <c r="W72" s="52" t="e">
        <f>IF((SUM(D$55:D$60)+D$65+D$66)=(SUM(D$59:D$60)),VLOOKUP(D$68,IS_Gas_Group_Limits,3),VLOOKUP(D$68,IS_Gas_Group_Limits,6))</f>
        <v>#N/A</v>
      </c>
      <c r="X72" s="52" t="e">
        <f>IF((SUM(E$55:E$60)+E$65+E$66)=(SUM(E$59:E$60)),VLOOKUP(E$68,IS_Gas_Group_Limits,3),VLOOKUP(E$68,IS_Gas_Group_Limits,6))</f>
        <v>#N/A</v>
      </c>
      <c r="Y72" s="52" t="e">
        <f>IF((SUM(F$55:F$60)+F$65+F$66)=(SUM(F$59:F$60)),VLOOKUP(F$68,IS_Gas_Group_Limits,3),VLOOKUP(F$68,IS_Gas_Group_Limits,6))</f>
        <v>#N/A</v>
      </c>
      <c r="Z72" s="52" t="e">
        <f>IF((SUM(G$55:G$60)+G$65+G$66)=(SUM(G$59:G$60)),VLOOKUP(G$68,IS_Gas_Group_Limits,3),VLOOKUP(G$68,IS_Gas_Group_Limits,6))</f>
        <v>#N/A</v>
      </c>
      <c r="AA72" s="52" t="e">
        <f>IF((SUM(H$55:H$60)+H$65+H$66)=(SUM(H$59:H$60)),VLOOKUP(H$68,IS_Gas_Group_Limits,3),VLOOKUP(H$68,IS_Gas_Group_Limits,6))</f>
        <v>#N/A</v>
      </c>
      <c r="AB72" s="52" t="e">
        <f>IF((SUM(I$55:I$60)+I$65+I$66)=(SUM(I$59:I$60)),VLOOKUP(I$68,IS_Gas_Group_Limits,3),VLOOKUP(I$68,IS_Gas_Group_Limits,6))</f>
        <v>#N/A</v>
      </c>
      <c r="AC72" s="52" t="e">
        <f>IF((SUM(J$55:J$60)+J$65+J$66)=(SUM(J$59:J$60)),VLOOKUP(J$68,IS_Gas_Group_Limits,3),VLOOKUP(J$68,IS_Gas_Group_Limits,6))</f>
        <v>#N/A</v>
      </c>
    </row>
    <row r="73" spans="1:29" ht="14.25" x14ac:dyDescent="0.2">
      <c r="B73" s="18" t="s">
        <v>404</v>
      </c>
      <c r="C73" s="56">
        <f t="shared" ref="C73:J73" si="40">IF(ISBLANK(C$62),0,VLOOKUP(C$62,IS_Cable_Data,4)*C$63/1000)</f>
        <v>0</v>
      </c>
      <c r="D73" s="56">
        <f t="shared" si="40"/>
        <v>0</v>
      </c>
      <c r="E73" s="56">
        <f t="shared" si="40"/>
        <v>0</v>
      </c>
      <c r="F73" s="56">
        <f t="shared" si="40"/>
        <v>0</v>
      </c>
      <c r="G73" s="56">
        <f t="shared" si="40"/>
        <v>0</v>
      </c>
      <c r="H73" s="56">
        <f t="shared" si="40"/>
        <v>0</v>
      </c>
      <c r="I73" s="56">
        <f t="shared" si="40"/>
        <v>0</v>
      </c>
      <c r="J73" s="56">
        <f t="shared" si="40"/>
        <v>0</v>
      </c>
      <c r="K73" s="33"/>
      <c r="V73" s="52" t="e">
        <f>IF((SUM(C$55:C$60)+C$65+C$66)=(SUM(C$59:C$60)),VLOOKUP(C$68,IS_Gas_Group_Limits,4),VLOOKUP(C$68,IS_Gas_Group_Limits,7))</f>
        <v>#N/A</v>
      </c>
      <c r="W73" s="52" t="e">
        <f>IF((SUM(D$55:D$60)+D$65+D$66)=(SUM(D$59:D$60)),VLOOKUP(D$68,IS_Gas_Group_Limits,4),VLOOKUP(D$68,IS_Gas_Group_Limits,7))</f>
        <v>#N/A</v>
      </c>
      <c r="X73" s="52" t="e">
        <f>IF((SUM(E$55:E$60)+E$65+E$66)=(SUM(E$59:E$60)),VLOOKUP(E$68,IS_Gas_Group_Limits,4),VLOOKUP(E$68,IS_Gas_Group_Limits,7))</f>
        <v>#N/A</v>
      </c>
      <c r="Y73" s="52" t="e">
        <f>IF((SUM(F$55:F$60)+F$65+F$66)=(SUM(F$59:F$60)),VLOOKUP(F$68,IS_Gas_Group_Limits,4),VLOOKUP(F$68,IS_Gas_Group_Limits,7))</f>
        <v>#N/A</v>
      </c>
      <c r="Z73" s="52" t="e">
        <f>IF((SUM(G$55:G$60)+G$65+G$66)=(SUM(G$59:G$60)),VLOOKUP(G$68,IS_Gas_Group_Limits,4),VLOOKUP(G$68,IS_Gas_Group_Limits,7))</f>
        <v>#N/A</v>
      </c>
      <c r="AA73" s="52" t="e">
        <f>IF((SUM(H$55:H$60)+H$65+H$66)=(SUM(H$59:H$60)),VLOOKUP(H$68,IS_Gas_Group_Limits,4),VLOOKUP(H$68,IS_Gas_Group_Limits,7))</f>
        <v>#N/A</v>
      </c>
      <c r="AB73" s="52" t="e">
        <f>IF((SUM(I$55:I$60)+I$65+I$66)=(SUM(I$59:I$60)),VLOOKUP(I$68,IS_Gas_Group_Limits,4),VLOOKUP(I$68,IS_Gas_Group_Limits,7))</f>
        <v>#N/A</v>
      </c>
      <c r="AC73" s="52" t="e">
        <f>IF((SUM(J$55:J$60)+J$65+J$66)=(SUM(J$59:J$60)),VLOOKUP(J$68,IS_Gas_Group_Limits,4),VLOOKUP(J$68,IS_Gas_Group_Limits,7))</f>
        <v>#N/A</v>
      </c>
    </row>
    <row r="74" spans="1:29" ht="14.25" x14ac:dyDescent="0.2">
      <c r="B74" s="18" t="s">
        <v>379</v>
      </c>
      <c r="C74" s="56">
        <f t="shared" ref="C74:J74" si="41">IF(ISBLANK(C$62),0,VLOOKUP(C$62,IS_Cable_Data,5))</f>
        <v>0</v>
      </c>
      <c r="D74" s="56">
        <f t="shared" si="41"/>
        <v>0</v>
      </c>
      <c r="E74" s="56">
        <f t="shared" si="41"/>
        <v>0</v>
      </c>
      <c r="F74" s="56">
        <f t="shared" si="41"/>
        <v>0</v>
      </c>
      <c r="G74" s="56">
        <f t="shared" si="41"/>
        <v>0</v>
      </c>
      <c r="H74" s="56">
        <f t="shared" si="41"/>
        <v>0</v>
      </c>
      <c r="I74" s="56">
        <f t="shared" si="41"/>
        <v>0</v>
      </c>
      <c r="J74" s="56">
        <f t="shared" si="41"/>
        <v>0</v>
      </c>
    </row>
    <row r="75" spans="1:29" ht="14.25" x14ac:dyDescent="0.2">
      <c r="B75" s="78" t="s">
        <v>256</v>
      </c>
      <c r="C75" s="115">
        <f>SUM(C53:J53)</f>
        <v>0</v>
      </c>
    </row>
    <row r="76" spans="1:29" ht="14.25" x14ac:dyDescent="0.2">
      <c r="B76" s="78" t="s">
        <v>257</v>
      </c>
      <c r="C76" s="115">
        <f>IF(C75&gt;0, VLOOKUP('IS Spur Calculation'!C75,ISUnitLimits,2),0)</f>
        <v>0</v>
      </c>
      <c r="D76" s="12" t="s">
        <v>263</v>
      </c>
    </row>
    <row r="77" spans="1:29" ht="14.25" x14ac:dyDescent="0.2">
      <c r="B77" s="78" t="s">
        <v>258</v>
      </c>
      <c r="C77" s="121">
        <f>IF(C75&gt;0,VLOOKUP(C75,ISUnitLimits,3),0)</f>
        <v>0</v>
      </c>
      <c r="D77" s="12" t="s">
        <v>263</v>
      </c>
    </row>
    <row r="78" spans="1:29" ht="14.25" x14ac:dyDescent="0.2">
      <c r="B78" s="78" t="s">
        <v>279</v>
      </c>
      <c r="C78" s="56">
        <f>SUM(C70:J70)</f>
        <v>0</v>
      </c>
      <c r="D78" s="12" t="s">
        <v>277</v>
      </c>
    </row>
    <row r="79" spans="1:29" ht="14.25" x14ac:dyDescent="0.2">
      <c r="B79" s="78" t="s">
        <v>280</v>
      </c>
      <c r="C79" s="56">
        <f>IF(C75&gt;0,Max_AC_Units-(C76*C75-SUM(C71:J71))*VLOOKUP(C75,ISUnitLimits,4),0)</f>
        <v>0</v>
      </c>
      <c r="D79" s="12" t="s">
        <v>278</v>
      </c>
    </row>
    <row r="80" spans="1:29" ht="14.25" x14ac:dyDescent="0.2">
      <c r="B80" s="78" t="s">
        <v>407</v>
      </c>
      <c r="C80" s="56">
        <f>SUM(C55:J60)+SUM(C65:J66)</f>
        <v>0</v>
      </c>
      <c r="D80" s="12" t="s">
        <v>307</v>
      </c>
    </row>
  </sheetData>
  <sheetProtection sheet="1" objects="1" scenarios="1"/>
  <mergeCells count="2">
    <mergeCell ref="A30:A31"/>
    <mergeCell ref="A62:A63"/>
  </mergeCells>
  <phoneticPr fontId="0" type="noConversion"/>
  <conditionalFormatting sqref="C39:J39">
    <cfRule type="cellIs" dxfId="45" priority="65" stopIfTrue="1" operator="notBetween">
      <formula>$C$44*C$21</formula>
      <formula>$C$45*C$21</formula>
    </cfRule>
    <cfRule type="cellIs" dxfId="44" priority="66" stopIfTrue="1" operator="equal">
      <formula>0</formula>
    </cfRule>
  </conditionalFormatting>
  <conditionalFormatting sqref="L36:S36 L68:S68">
    <cfRule type="cellIs" dxfId="43" priority="67" stopIfTrue="1" operator="greaterThan">
      <formula>100</formula>
    </cfRule>
  </conditionalFormatting>
  <conditionalFormatting sqref="C33:J33">
    <cfRule type="cellIs" dxfId="42" priority="68" stopIfTrue="1" operator="notBetween">
      <formula>0</formula>
      <formula>15</formula>
    </cfRule>
  </conditionalFormatting>
  <conditionalFormatting sqref="C38:J38 C70:J70">
    <cfRule type="cellIs" dxfId="41" priority="61" stopIfTrue="1" operator="greaterThan">
      <formula>16.5</formula>
    </cfRule>
    <cfRule type="cellIs" dxfId="40" priority="69" stopIfTrue="1" operator="equal">
      <formula>0</formula>
    </cfRule>
  </conditionalFormatting>
  <conditionalFormatting sqref="C21:J22 C53:J54">
    <cfRule type="cellIs" dxfId="39" priority="70" stopIfTrue="1" operator="equal">
      <formula>0</formula>
    </cfRule>
  </conditionalFormatting>
  <conditionalFormatting sqref="C26:J26">
    <cfRule type="cellIs" dxfId="38" priority="71" stopIfTrue="1" operator="notBetween">
      <formula>0</formula>
      <formula>10</formula>
    </cfRule>
  </conditionalFormatting>
  <conditionalFormatting sqref="C44">
    <cfRule type="cellIs" dxfId="37" priority="72" stopIfTrue="1" operator="lessThan">
      <formula>$T$39</formula>
    </cfRule>
  </conditionalFormatting>
  <conditionalFormatting sqref="C71:J71">
    <cfRule type="cellIs" dxfId="36" priority="73" stopIfTrue="1" operator="notBetween">
      <formula>$C$76*C$53</formula>
      <formula>$C$77*C$53</formula>
    </cfRule>
    <cfRule type="cellIs" dxfId="35" priority="74" stopIfTrue="1" operator="equal">
      <formula>0</formula>
    </cfRule>
  </conditionalFormatting>
  <conditionalFormatting sqref="C40:J40">
    <cfRule type="cellIs" dxfId="34" priority="75" stopIfTrue="1" operator="greaterThan">
      <formula>V$39</formula>
    </cfRule>
    <cfRule type="cellIs" dxfId="33" priority="76" stopIfTrue="1" operator="equal">
      <formula>0</formula>
    </cfRule>
  </conditionalFormatting>
  <conditionalFormatting sqref="C41:J41">
    <cfRule type="cellIs" dxfId="32" priority="77" stopIfTrue="1" operator="greaterThan">
      <formula>V$40</formula>
    </cfRule>
    <cfRule type="cellIs" dxfId="31" priority="78" stopIfTrue="1" operator="equal">
      <formula>0</formula>
    </cfRule>
  </conditionalFormatting>
  <conditionalFormatting sqref="C42:J42">
    <cfRule type="cellIs" dxfId="30" priority="79" stopIfTrue="1" operator="greaterThan">
      <formula>V$41</formula>
    </cfRule>
    <cfRule type="cellIs" dxfId="29" priority="80" stopIfTrue="1" operator="equal">
      <formula>0</formula>
    </cfRule>
  </conditionalFormatting>
  <conditionalFormatting sqref="C72:J74">
    <cfRule type="cellIs" dxfId="28" priority="81" stopIfTrue="1" operator="greaterThan">
      <formula>V71</formula>
    </cfRule>
    <cfRule type="cellIs" dxfId="27" priority="82" stopIfTrue="1" operator="equal">
      <formula>0</formula>
    </cfRule>
  </conditionalFormatting>
  <conditionalFormatting sqref="C34:J35">
    <cfRule type="cellIs" dxfId="26" priority="64" stopIfTrue="1" operator="notBetween">
      <formula>0</formula>
      <formula>15</formula>
    </cfRule>
  </conditionalFormatting>
  <conditionalFormatting sqref="C76">
    <cfRule type="cellIs" dxfId="3" priority="4" stopIfTrue="1" operator="lessThan">
      <formula>$T$71</formula>
    </cfRule>
  </conditionalFormatting>
  <conditionalFormatting sqref="C65:J65">
    <cfRule type="cellIs" dxfId="2" priority="2" stopIfTrue="1" operator="notBetween">
      <formula>0</formula>
      <formula>15</formula>
    </cfRule>
  </conditionalFormatting>
  <conditionalFormatting sqref="C58:J58">
    <cfRule type="cellIs" dxfId="1" priority="3" stopIfTrue="1" operator="notBetween">
      <formula>0</formula>
      <formula>10</formula>
    </cfRule>
  </conditionalFormatting>
  <conditionalFormatting sqref="C66:J67">
    <cfRule type="cellIs" dxfId="0" priority="1" stopIfTrue="1" operator="notBetween">
      <formula>0</formula>
      <formula>15</formula>
    </cfRule>
  </conditionalFormatting>
  <dataValidations xWindow="595" yWindow="292" count="9">
    <dataValidation type="whole" allowBlank="1" showInputMessage="1" showErrorMessage="1" error="Can't have more than one of these per IS spur" sqref="C21:J22 C53:J54">
      <formula1>0</formula1>
      <formula2>1</formula2>
    </dataValidation>
    <dataValidation type="whole" errorStyle="information" operator="greaterThan" allowBlank="1" showInputMessage="1" showErrorMessage="1" prompt="Enter the number of this type of device on this spur.  EXI800 and galvanic isolator will be added automatically." sqref="C27:C28 C23:C25 D23:J28 D35:J35 C59:C60 C55:C57 D55:J60 D67:J67">
      <formula1>0</formula1>
    </dataValidation>
    <dataValidation type="list" allowBlank="1" showInputMessage="1" showErrorMessage="1" prompt="Select the applicable Gas Group setting for this spur" sqref="C36:J36 C68:J68">
      <formula1>$U$4:$U$6</formula1>
    </dataValidation>
    <dataValidation type="list" allowBlank="1" showInputMessage="1" showErrorMessage="1" prompt="Select the cable type from the drop-down list." sqref="C30:J30 C62:J62">
      <formula1>$O$5:$O$13</formula1>
    </dataValidation>
    <dataValidation allowBlank="1" showInputMessage="1" showErrorMessage="1" prompt="Enter the total length in metres of cable in this spur." sqref="C31:J31 C63:J63"/>
    <dataValidation type="whole" errorStyle="information" operator="greaterThan" allowBlank="1" showInputMessage="1" showErrorMessage="1" prompt="Enter the number of this type of device on this spur (maximum is 15).  EXI800 and galvanic isolator will be added automatically." sqref="C33:J33 C35 C65:J65 C67">
      <formula1>0</formula1>
    </dataValidation>
    <dataValidation type="whole" errorStyle="information" operator="greaterThan" allowBlank="1" showInputMessage="1" showErrorMessage="1" prompt="Enter the number of this type of device on this spur (maximum is 10).  EXI800 and galvanic isolator will be added automatically." sqref="C26 C58">
      <formula1>0</formula1>
    </dataValidation>
    <dataValidation allowBlank="1" showInputMessage="1" showErrorMessage="1" prompt="Must not be greater than the Maximum IS Units per Spur, or less than the Minimum IS Units per Spur." sqref="C39:J39 C71:J71"/>
    <dataValidation type="whole" errorStyle="information" operator="greaterThan" allowBlank="1" showInputMessage="1" showErrorMessage="1" prompt="Enter the number of this type of device on this spur (maximum is 2).  EXI800 and galvanic isolator will be added automatically." sqref="C34:J34 C66:J66">
      <formula1>0</formula1>
    </dataValidation>
  </dataValidations>
  <hyperlinks>
    <hyperlink ref="B18" location="Loop1_main" display="back to MX Loop Calculator"/>
    <hyperlink ref="B50" location="Loop2_main" display="back to MX Loop Calculator"/>
    <hyperlink ref="A51" location="Loop1_ISCalc" display="go to Loop 1"/>
    <hyperlink ref="A19" location="Loop2_ISCalc" display="go to Loop 2"/>
  </hyperlinks>
  <pageMargins left="0.74803149606299213" right="0.74803149606299213" top="0.78740157480314965" bottom="0.78740157480314965" header="0.51181102362204722" footer="0.51181102362204722"/>
  <pageSetup paperSize="9" scale="66" orientation="portrait" r:id="rId1"/>
  <headerFooter alignWithMargins="0">
    <oddHeader>&amp;LSF0332   MX1CAL System Design Tool&amp;RV1.10</oddHeader>
    <oddFooter>&amp;L&amp;F&amp;C&amp;A&amp;R&amp;D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>
    <pageSetUpPr fitToPage="1"/>
  </sheetPr>
  <dimension ref="A1:J40"/>
  <sheetViews>
    <sheetView workbookViewId="0"/>
  </sheetViews>
  <sheetFormatPr defaultRowHeight="12.75" x14ac:dyDescent="0.2"/>
  <cols>
    <col min="1" max="1" width="33.7109375" style="17" customWidth="1"/>
    <col min="2" max="2" width="8.5703125" style="17" customWidth="1"/>
    <col min="3" max="3" width="16.28515625" style="17" customWidth="1"/>
    <col min="4" max="4" width="16" style="17" customWidth="1"/>
    <col min="5" max="5" width="13.5703125" style="17" customWidth="1"/>
    <col min="6" max="6" width="13.42578125" style="17" customWidth="1"/>
    <col min="7" max="9" width="9.140625" style="17"/>
    <col min="10" max="10" width="0" style="17" hidden="1" customWidth="1"/>
    <col min="11" max="16384" width="9.140625" style="17"/>
  </cols>
  <sheetData>
    <row r="1" spans="1:10" s="79" customFormat="1" ht="20.25" x14ac:dyDescent="0.3">
      <c r="B1" s="79" t="s">
        <v>118</v>
      </c>
    </row>
    <row r="2" spans="1:10" x14ac:dyDescent="0.2">
      <c r="A2" s="80"/>
      <c r="B2" s="80"/>
      <c r="C2" s="81"/>
      <c r="D2" s="81"/>
      <c r="E2" s="80"/>
      <c r="F2" s="80"/>
      <c r="G2" s="80"/>
      <c r="J2" s="147" t="s">
        <v>289</v>
      </c>
    </row>
    <row r="3" spans="1:10" x14ac:dyDescent="0.2">
      <c r="A3" s="68" t="s">
        <v>42</v>
      </c>
      <c r="B3" s="80"/>
      <c r="C3" s="81"/>
      <c r="D3" s="81"/>
      <c r="E3" s="80"/>
      <c r="F3" s="80"/>
      <c r="G3" s="80"/>
      <c r="J3" s="147" t="s">
        <v>290</v>
      </c>
    </row>
    <row r="4" spans="1:10" x14ac:dyDescent="0.2">
      <c r="A4" s="82" t="s">
        <v>114</v>
      </c>
      <c r="B4" s="80"/>
      <c r="C4" s="81"/>
      <c r="D4" s="81"/>
      <c r="E4" s="80"/>
      <c r="F4" s="80"/>
      <c r="G4" s="80"/>
    </row>
    <row r="5" spans="1:10" x14ac:dyDescent="0.2">
      <c r="A5" s="22" t="s">
        <v>55</v>
      </c>
      <c r="B5" s="80"/>
      <c r="C5" s="81"/>
      <c r="D5" s="81"/>
      <c r="E5" s="80"/>
      <c r="F5" s="80"/>
      <c r="G5" s="80"/>
    </row>
    <row r="6" spans="1:10" s="84" customFormat="1" ht="38.25" x14ac:dyDescent="0.2">
      <c r="A6" s="83"/>
      <c r="B6" s="83" t="s">
        <v>51</v>
      </c>
      <c r="C6" s="84" t="s">
        <v>49</v>
      </c>
      <c r="D6" s="83" t="s">
        <v>115</v>
      </c>
      <c r="E6" s="85"/>
      <c r="F6" s="85"/>
    </row>
    <row r="7" spans="1:10" x14ac:dyDescent="0.2">
      <c r="A7" s="174" t="s">
        <v>358</v>
      </c>
      <c r="B7" s="86"/>
      <c r="C7" s="87">
        <f>Loop1_NAL</f>
        <v>0</v>
      </c>
      <c r="D7" s="87">
        <f>Loop1_AL</f>
        <v>0</v>
      </c>
      <c r="E7" s="88" t="s">
        <v>137</v>
      </c>
      <c r="F7" s="88"/>
      <c r="G7" s="80"/>
    </row>
    <row r="8" spans="1:10" x14ac:dyDescent="0.2">
      <c r="A8" s="174" t="s">
        <v>359</v>
      </c>
      <c r="B8" s="86"/>
      <c r="C8" s="87">
        <f>Loop2_NAL</f>
        <v>0</v>
      </c>
      <c r="D8" s="87">
        <f>Loop2_AL</f>
        <v>0</v>
      </c>
      <c r="E8" s="88"/>
      <c r="F8" s="88"/>
      <c r="G8" s="80"/>
    </row>
    <row r="9" spans="1:10" x14ac:dyDescent="0.2">
      <c r="A9" s="86" t="s">
        <v>111</v>
      </c>
      <c r="B9" s="86"/>
      <c r="C9" s="89">
        <v>120</v>
      </c>
      <c r="D9" s="89">
        <v>150</v>
      </c>
      <c r="E9" s="88" t="s">
        <v>137</v>
      </c>
      <c r="F9" s="88"/>
      <c r="G9" s="80"/>
    </row>
    <row r="10" spans="1:10" x14ac:dyDescent="0.2">
      <c r="A10" s="86" t="s">
        <v>112</v>
      </c>
      <c r="B10" s="86"/>
      <c r="C10" s="89">
        <v>30</v>
      </c>
      <c r="D10" s="89">
        <v>150</v>
      </c>
      <c r="E10" s="88" t="s">
        <v>137</v>
      </c>
      <c r="F10" s="88"/>
      <c r="G10" s="80"/>
    </row>
    <row r="11" spans="1:10" x14ac:dyDescent="0.2">
      <c r="A11" s="86" t="s">
        <v>113</v>
      </c>
      <c r="B11" s="90"/>
      <c r="C11" s="89">
        <v>16</v>
      </c>
      <c r="D11" s="89">
        <v>56</v>
      </c>
      <c r="E11" s="88" t="s">
        <v>137</v>
      </c>
      <c r="F11" s="88"/>
      <c r="G11" s="80"/>
    </row>
    <row r="12" spans="1:10" x14ac:dyDescent="0.2">
      <c r="A12" s="90" t="s">
        <v>360</v>
      </c>
      <c r="B12" s="134"/>
      <c r="C12" s="89">
        <v>50</v>
      </c>
      <c r="D12" s="89">
        <v>50</v>
      </c>
      <c r="E12" s="88" t="s">
        <v>138</v>
      </c>
      <c r="F12" s="88"/>
      <c r="G12" s="80"/>
    </row>
    <row r="13" spans="1:10" x14ac:dyDescent="0.2">
      <c r="A13" s="86" t="s">
        <v>305</v>
      </c>
      <c r="B13" s="134"/>
      <c r="C13" s="89">
        <v>64</v>
      </c>
      <c r="D13" s="89">
        <v>2200</v>
      </c>
      <c r="E13" s="88" t="s">
        <v>138</v>
      </c>
      <c r="F13" s="88"/>
      <c r="G13" s="80"/>
    </row>
    <row r="14" spans="1:10" x14ac:dyDescent="0.2">
      <c r="A14" s="90" t="s">
        <v>306</v>
      </c>
      <c r="B14" s="134"/>
      <c r="C14" s="89">
        <v>0</v>
      </c>
      <c r="D14" s="89">
        <v>900</v>
      </c>
      <c r="E14" s="88" t="s">
        <v>138</v>
      </c>
      <c r="F14" s="88"/>
      <c r="G14" s="80"/>
    </row>
    <row r="15" spans="1:10" x14ac:dyDescent="0.2">
      <c r="A15" s="90" t="s">
        <v>126</v>
      </c>
      <c r="B15" s="134"/>
      <c r="C15" s="89">
        <v>0</v>
      </c>
      <c r="D15" s="89">
        <v>100</v>
      </c>
      <c r="E15" s="88" t="s">
        <v>138</v>
      </c>
      <c r="F15" s="88"/>
      <c r="G15" s="80"/>
    </row>
    <row r="16" spans="1:10" x14ac:dyDescent="0.2">
      <c r="A16" s="90" t="s">
        <v>124</v>
      </c>
      <c r="B16" s="134"/>
      <c r="C16" s="89">
        <v>10</v>
      </c>
      <c r="D16" s="89">
        <v>10</v>
      </c>
      <c r="E16" s="88" t="s">
        <v>138</v>
      </c>
      <c r="F16" s="88"/>
      <c r="G16" s="80"/>
    </row>
    <row r="17" spans="1:10" x14ac:dyDescent="0.2">
      <c r="A17" s="86" t="s">
        <v>86</v>
      </c>
      <c r="B17" s="86"/>
      <c r="C17" s="136"/>
      <c r="D17" s="136"/>
      <c r="E17" s="88" t="s">
        <v>137</v>
      </c>
      <c r="F17" s="88"/>
      <c r="G17" s="80"/>
    </row>
    <row r="18" spans="1:10" x14ac:dyDescent="0.2">
      <c r="A18" s="86"/>
      <c r="B18" s="86"/>
      <c r="C18" s="91"/>
      <c r="D18" s="91"/>
      <c r="E18" s="88"/>
      <c r="F18" s="88"/>
      <c r="G18" s="80"/>
    </row>
    <row r="19" spans="1:10" x14ac:dyDescent="0.2">
      <c r="A19" s="92" t="s">
        <v>171</v>
      </c>
      <c r="B19" s="86"/>
      <c r="C19" s="87">
        <f>SUM(C7:C11)+$B12*C12+$B13*C13+$B14*C14+$B15*C15+$B16*C16+C17</f>
        <v>166</v>
      </c>
      <c r="D19" s="87">
        <f>SUM(D7:D11)+$B12*D12+$B13*D13+$B14*D14+$B15*D15+$B16*D16+D17</f>
        <v>356</v>
      </c>
      <c r="E19" s="88" t="s">
        <v>137</v>
      </c>
      <c r="F19" s="88"/>
      <c r="G19" s="80"/>
    </row>
    <row r="20" spans="1:10" ht="13.5" customHeight="1" x14ac:dyDescent="0.2">
      <c r="A20" s="86"/>
      <c r="B20" s="80"/>
      <c r="C20" s="91"/>
      <c r="D20" s="91"/>
      <c r="E20" s="86"/>
      <c r="F20" s="86"/>
      <c r="G20" s="80"/>
    </row>
    <row r="21" spans="1:10" ht="14.25" customHeight="1" x14ac:dyDescent="0.2">
      <c r="A21" s="86" t="s">
        <v>291</v>
      </c>
      <c r="B21" s="135" t="s">
        <v>290</v>
      </c>
      <c r="C21" s="86"/>
      <c r="D21" s="91"/>
      <c r="E21" s="86"/>
      <c r="F21" s="86"/>
      <c r="G21" s="80"/>
    </row>
    <row r="22" spans="1:10" ht="14.25" customHeight="1" x14ac:dyDescent="0.2">
      <c r="A22" s="90" t="s">
        <v>127</v>
      </c>
      <c r="B22" s="135"/>
      <c r="C22" s="89">
        <v>50</v>
      </c>
      <c r="D22" s="89">
        <v>0</v>
      </c>
      <c r="E22" s="88" t="s">
        <v>138</v>
      </c>
      <c r="F22" s="86"/>
      <c r="G22" s="80"/>
    </row>
    <row r="23" spans="1:10" x14ac:dyDescent="0.2">
      <c r="A23" s="90" t="s">
        <v>64</v>
      </c>
      <c r="B23" s="90"/>
      <c r="C23" s="136"/>
      <c r="D23" s="136"/>
      <c r="E23" s="88" t="s">
        <v>137</v>
      </c>
      <c r="F23" s="86"/>
      <c r="G23" s="80"/>
    </row>
    <row r="24" spans="1:10" x14ac:dyDescent="0.2">
      <c r="A24" s="86"/>
      <c r="B24" s="86"/>
      <c r="C24" s="91"/>
      <c r="D24" s="91"/>
      <c r="E24" s="86"/>
      <c r="F24" s="86"/>
      <c r="G24" s="80"/>
    </row>
    <row r="25" spans="1:10" x14ac:dyDescent="0.2">
      <c r="A25" s="187" t="s">
        <v>170</v>
      </c>
      <c r="B25" s="86"/>
      <c r="C25" s="87">
        <f>($B22*C22+C23)</f>
        <v>0</v>
      </c>
      <c r="D25" s="87">
        <f>($B22*D22+D23)</f>
        <v>0</v>
      </c>
      <c r="E25" s="86" t="s">
        <v>137</v>
      </c>
      <c r="F25" s="86"/>
      <c r="G25" s="80"/>
    </row>
    <row r="26" spans="1:10" x14ac:dyDescent="0.2">
      <c r="A26" s="86"/>
      <c r="B26" s="86"/>
      <c r="C26" s="91"/>
      <c r="D26" s="91"/>
      <c r="E26" s="86"/>
      <c r="F26" s="86"/>
      <c r="G26" s="80"/>
    </row>
    <row r="27" spans="1:10" x14ac:dyDescent="0.2">
      <c r="A27" s="90" t="s">
        <v>140</v>
      </c>
      <c r="B27" s="87">
        <f>C19+C25</f>
        <v>166</v>
      </c>
      <c r="C27" s="91" t="s">
        <v>137</v>
      </c>
      <c r="D27" s="86"/>
      <c r="E27" s="86"/>
      <c r="F27" s="80"/>
    </row>
    <row r="28" spans="1:10" x14ac:dyDescent="0.2">
      <c r="A28" s="90" t="s">
        <v>129</v>
      </c>
      <c r="B28" s="93">
        <f>IF(LOWER(LEFT(B21))="y",ConnStandbyNZ,LocalStandbyNZ)</f>
        <v>24</v>
      </c>
      <c r="C28" s="91" t="s">
        <v>131</v>
      </c>
      <c r="D28" s="91"/>
      <c r="E28" s="86"/>
      <c r="F28" s="86"/>
      <c r="G28" s="80"/>
    </row>
    <row r="29" spans="1:10" x14ac:dyDescent="0.2">
      <c r="A29" s="90" t="s">
        <v>130</v>
      </c>
      <c r="B29" s="93">
        <f>AlarmTimeNZ</f>
        <v>0.5</v>
      </c>
      <c r="C29" s="91" t="s">
        <v>131</v>
      </c>
      <c r="D29" s="91"/>
      <c r="E29" s="86"/>
      <c r="F29" s="86"/>
      <c r="G29" s="80"/>
    </row>
    <row r="30" spans="1:10" x14ac:dyDescent="0.2">
      <c r="A30" s="90" t="s">
        <v>135</v>
      </c>
      <c r="B30" s="94">
        <f>(C19*B28)/1000</f>
        <v>3.984</v>
      </c>
      <c r="C30" s="91" t="s">
        <v>132</v>
      </c>
      <c r="D30" s="91"/>
      <c r="E30" s="86"/>
      <c r="F30" s="86"/>
      <c r="G30" s="80"/>
    </row>
    <row r="31" spans="1:10" x14ac:dyDescent="0.2">
      <c r="A31" s="90" t="s">
        <v>133</v>
      </c>
      <c r="B31" s="132">
        <f>(D19*B29)*Fc/1000</f>
        <v>0.35599999999999998</v>
      </c>
      <c r="C31" s="140" t="s">
        <v>132</v>
      </c>
      <c r="D31" s="173"/>
      <c r="E31" s="173"/>
      <c r="F31" s="173"/>
      <c r="G31" s="173"/>
      <c r="H31" s="173"/>
      <c r="I31" s="173"/>
      <c r="J31" s="173"/>
    </row>
    <row r="32" spans="1:10" x14ac:dyDescent="0.2">
      <c r="A32" s="86"/>
      <c r="B32" s="86"/>
      <c r="C32" s="91"/>
      <c r="D32" s="91"/>
      <c r="E32" s="86"/>
      <c r="F32" s="86"/>
      <c r="G32" s="80"/>
    </row>
    <row r="33" spans="1:7" x14ac:dyDescent="0.2">
      <c r="A33" s="92" t="s">
        <v>52</v>
      </c>
      <c r="B33" s="177">
        <f>(B30+B31)</f>
        <v>4.34</v>
      </c>
      <c r="C33" s="91" t="s">
        <v>132</v>
      </c>
      <c r="D33" s="91"/>
      <c r="E33" s="86"/>
      <c r="F33" s="86"/>
      <c r="G33" s="80"/>
    </row>
    <row r="34" spans="1:7" x14ac:dyDescent="0.2">
      <c r="A34" s="192" t="s">
        <v>63</v>
      </c>
      <c r="B34" s="178">
        <f>(B27/1000)+(B30+B31)/(24*Charger_availability_NZ*Charging_efficiency)</f>
        <v>0.40505699177438304</v>
      </c>
      <c r="C34" s="81" t="s">
        <v>139</v>
      </c>
      <c r="D34" s="81"/>
      <c r="E34" s="80"/>
      <c r="F34" s="80"/>
      <c r="G34" s="80"/>
    </row>
    <row r="35" spans="1:7" x14ac:dyDescent="0.2">
      <c r="A35" s="80"/>
      <c r="B35" s="80"/>
      <c r="C35" s="81"/>
      <c r="D35" s="81"/>
      <c r="E35" s="80"/>
      <c r="F35" s="80"/>
      <c r="G35" s="80"/>
    </row>
    <row r="36" spans="1:7" x14ac:dyDescent="0.2">
      <c r="A36" s="80"/>
      <c r="B36" s="80"/>
      <c r="C36" s="81"/>
      <c r="D36" s="81"/>
      <c r="E36" s="80"/>
      <c r="F36" s="80"/>
      <c r="G36" s="80"/>
    </row>
    <row r="37" spans="1:7" x14ac:dyDescent="0.2">
      <c r="A37" s="80"/>
      <c r="B37" s="80"/>
      <c r="C37" s="81"/>
      <c r="D37" s="81"/>
      <c r="E37" s="80"/>
      <c r="F37" s="80"/>
      <c r="G37" s="80"/>
    </row>
    <row r="38" spans="1:7" x14ac:dyDescent="0.2">
      <c r="A38" s="80"/>
      <c r="B38" s="80"/>
      <c r="C38" s="80"/>
      <c r="D38" s="72" t="s">
        <v>44</v>
      </c>
      <c r="E38" s="80"/>
      <c r="F38" s="80"/>
      <c r="G38" s="80"/>
    </row>
    <row r="39" spans="1:7" x14ac:dyDescent="0.2">
      <c r="C39" s="95"/>
      <c r="D39" s="96" t="s">
        <v>45</v>
      </c>
      <c r="E39" s="97"/>
      <c r="F39" s="28"/>
      <c r="G39" s="97"/>
    </row>
    <row r="40" spans="1:7" x14ac:dyDescent="0.2">
      <c r="C40" s="97"/>
      <c r="E40" s="80"/>
      <c r="F40" s="80"/>
      <c r="G40" s="80"/>
    </row>
  </sheetData>
  <sheetProtection sheet="1" objects="1" scenarios="1"/>
  <phoneticPr fontId="0" type="noConversion"/>
  <conditionalFormatting sqref="B34">
    <cfRule type="cellIs" dxfId="48" priority="1" stopIfTrue="1" operator="greaterThan">
      <formula>5</formula>
    </cfRule>
  </conditionalFormatting>
  <conditionalFormatting sqref="B14">
    <cfRule type="cellIs" dxfId="47" priority="2" stopIfTrue="1" operator="greaterThan">
      <formula>3</formula>
    </cfRule>
  </conditionalFormatting>
  <dataValidations count="2">
    <dataValidation type="list" allowBlank="1" showInputMessage="1" showErrorMessage="1" sqref="B21">
      <formula1>$J$2:$J$3</formula1>
    </dataValidation>
    <dataValidation type="whole" errorStyle="warning" allowBlank="1" showInputMessage="1" showErrorMessage="1" error="This number of Mini-Gens is not supported." prompt="Up to 3 Mini-Gens can be connected to the ANC3 relay output." sqref="B14">
      <formula1>0</formula1>
      <formula2>3</formula2>
    </dataValidation>
  </dataValidations>
  <hyperlinks>
    <hyperlink ref="A7" location="Loop1_main" display="MX Loop 1 (from Loop Calculator page)"/>
    <hyperlink ref="A8" location="Loop2_main" display="MX Loop 2 (from Loop Calculator page)"/>
  </hyperlinks>
  <pageMargins left="0.75" right="0.75" top="1" bottom="1" header="0.5" footer="0.5"/>
  <pageSetup paperSize="9" scale="97" orientation="portrait" r:id="rId1"/>
  <headerFooter alignWithMargins="0">
    <oddHeader>&amp;LSF0332   MX1CAL System Design Tool&amp;RV1.10</oddHeader>
    <oddFooter>&amp;L&amp;F&amp;C&amp;A&amp;R&amp;D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">
    <pageSetUpPr fitToPage="1"/>
  </sheetPr>
  <dimension ref="A1:J41"/>
  <sheetViews>
    <sheetView workbookViewId="0"/>
  </sheetViews>
  <sheetFormatPr defaultRowHeight="12.75" x14ac:dyDescent="0.2"/>
  <cols>
    <col min="1" max="1" width="33.7109375" style="17" customWidth="1"/>
    <col min="2" max="2" width="8.5703125" style="17" customWidth="1"/>
    <col min="3" max="3" width="16" style="17" customWidth="1"/>
    <col min="4" max="4" width="16.7109375" style="17" customWidth="1"/>
    <col min="5" max="5" width="13.5703125" style="17" customWidth="1"/>
    <col min="6" max="6" width="13.42578125" style="17" customWidth="1"/>
    <col min="7" max="9" width="9.140625" style="17"/>
    <col min="10" max="10" width="0" style="17" hidden="1" customWidth="1"/>
    <col min="11" max="16384" width="9.140625" style="17"/>
  </cols>
  <sheetData>
    <row r="1" spans="1:10" s="79" customFormat="1" ht="20.25" x14ac:dyDescent="0.3">
      <c r="B1" s="79" t="s">
        <v>128</v>
      </c>
    </row>
    <row r="2" spans="1:10" x14ac:dyDescent="0.2">
      <c r="A2" s="80"/>
      <c r="B2" s="80"/>
      <c r="C2" s="81"/>
      <c r="D2" s="81"/>
      <c r="E2" s="80"/>
      <c r="F2" s="80"/>
      <c r="G2" s="80"/>
    </row>
    <row r="3" spans="1:10" x14ac:dyDescent="0.2">
      <c r="A3" s="68" t="s">
        <v>42</v>
      </c>
      <c r="B3" s="80"/>
      <c r="C3" s="81"/>
      <c r="D3" s="81"/>
      <c r="E3" s="80"/>
      <c r="F3" s="80"/>
      <c r="G3" s="80"/>
      <c r="J3" s="147" t="s">
        <v>289</v>
      </c>
    </row>
    <row r="4" spans="1:10" x14ac:dyDescent="0.2">
      <c r="A4" s="82" t="s">
        <v>114</v>
      </c>
      <c r="B4" s="80"/>
      <c r="C4" s="81"/>
      <c r="D4" s="81"/>
      <c r="E4" s="80"/>
      <c r="F4" s="80"/>
      <c r="G4" s="80"/>
      <c r="J4" s="147" t="s">
        <v>290</v>
      </c>
    </row>
    <row r="5" spans="1:10" x14ac:dyDescent="0.2">
      <c r="A5" s="22" t="s">
        <v>55</v>
      </c>
      <c r="B5" s="80"/>
      <c r="C5" s="81"/>
      <c r="D5" s="81"/>
      <c r="E5" s="80"/>
      <c r="F5" s="80"/>
      <c r="G5" s="80"/>
    </row>
    <row r="6" spans="1:10" s="84" customFormat="1" ht="38.25" x14ac:dyDescent="0.2">
      <c r="A6" s="83"/>
      <c r="B6" s="83" t="s">
        <v>51</v>
      </c>
      <c r="C6" s="98" t="s">
        <v>49</v>
      </c>
      <c r="D6" s="99" t="s">
        <v>115</v>
      </c>
      <c r="E6" s="85"/>
      <c r="F6" s="85"/>
    </row>
    <row r="7" spans="1:10" x14ac:dyDescent="0.2">
      <c r="A7" s="174" t="s">
        <v>358</v>
      </c>
      <c r="B7" s="86"/>
      <c r="C7" s="87">
        <f>Loop1_NAL</f>
        <v>0</v>
      </c>
      <c r="D7" s="87">
        <f>Loop1_AL</f>
        <v>0</v>
      </c>
      <c r="E7" s="88" t="s">
        <v>137</v>
      </c>
      <c r="F7" s="88"/>
      <c r="G7" s="80"/>
    </row>
    <row r="8" spans="1:10" x14ac:dyDescent="0.2">
      <c r="A8" s="174" t="s">
        <v>359</v>
      </c>
      <c r="B8" s="86"/>
      <c r="C8" s="87">
        <f>Loop2_NAL</f>
        <v>0</v>
      </c>
      <c r="D8" s="87">
        <f>Loop2_AL</f>
        <v>0</v>
      </c>
      <c r="E8" s="88"/>
      <c r="F8" s="88"/>
      <c r="G8" s="80"/>
    </row>
    <row r="9" spans="1:10" x14ac:dyDescent="0.2">
      <c r="A9" s="86" t="s">
        <v>111</v>
      </c>
      <c r="B9" s="86"/>
      <c r="C9" s="89">
        <v>120</v>
      </c>
      <c r="D9" s="89">
        <v>150</v>
      </c>
      <c r="E9" s="88" t="s">
        <v>137</v>
      </c>
      <c r="F9" s="88"/>
      <c r="G9" s="80"/>
    </row>
    <row r="10" spans="1:10" x14ac:dyDescent="0.2">
      <c r="A10" s="86" t="s">
        <v>112</v>
      </c>
      <c r="B10" s="86"/>
      <c r="C10" s="89">
        <v>30</v>
      </c>
      <c r="D10" s="89">
        <v>150</v>
      </c>
      <c r="E10" s="88" t="s">
        <v>137</v>
      </c>
      <c r="F10" s="88"/>
      <c r="G10" s="80"/>
    </row>
    <row r="11" spans="1:10" x14ac:dyDescent="0.2">
      <c r="A11" s="86" t="s">
        <v>113</v>
      </c>
      <c r="B11" s="90"/>
      <c r="C11" s="89">
        <v>16</v>
      </c>
      <c r="D11" s="89">
        <v>56</v>
      </c>
      <c r="E11" s="88" t="s">
        <v>137</v>
      </c>
      <c r="F11" s="88"/>
      <c r="G11" s="80"/>
    </row>
    <row r="12" spans="1:10" x14ac:dyDescent="0.2">
      <c r="A12" s="90" t="s">
        <v>360</v>
      </c>
      <c r="B12" s="134"/>
      <c r="C12" s="89">
        <v>50</v>
      </c>
      <c r="D12" s="89">
        <v>50</v>
      </c>
      <c r="E12" s="88" t="s">
        <v>138</v>
      </c>
      <c r="F12" s="88"/>
      <c r="G12" s="80"/>
    </row>
    <row r="13" spans="1:10" x14ac:dyDescent="0.2">
      <c r="A13" s="86" t="s">
        <v>305</v>
      </c>
      <c r="B13" s="134"/>
      <c r="C13" s="89">
        <v>64</v>
      </c>
      <c r="D13" s="89">
        <v>2200</v>
      </c>
      <c r="E13" s="88" t="s">
        <v>138</v>
      </c>
      <c r="F13" s="88"/>
      <c r="G13" s="80"/>
    </row>
    <row r="14" spans="1:10" x14ac:dyDescent="0.2">
      <c r="A14" s="90" t="s">
        <v>306</v>
      </c>
      <c r="B14" s="134"/>
      <c r="C14" s="89">
        <v>0</v>
      </c>
      <c r="D14" s="89">
        <v>900</v>
      </c>
      <c r="E14" s="88" t="s">
        <v>138</v>
      </c>
      <c r="F14" s="88"/>
      <c r="G14" s="80"/>
    </row>
    <row r="15" spans="1:10" x14ac:dyDescent="0.2">
      <c r="A15" s="90" t="s">
        <v>125</v>
      </c>
      <c r="B15" s="134"/>
      <c r="C15" s="89">
        <v>50</v>
      </c>
      <c r="D15" s="89">
        <v>50</v>
      </c>
      <c r="E15" s="88" t="s">
        <v>138</v>
      </c>
      <c r="F15" s="88"/>
      <c r="G15" s="80"/>
    </row>
    <row r="16" spans="1:10" x14ac:dyDescent="0.2">
      <c r="A16" s="90" t="s">
        <v>347</v>
      </c>
      <c r="B16" s="134"/>
      <c r="C16" s="89">
        <v>0</v>
      </c>
      <c r="D16" s="89">
        <v>100</v>
      </c>
      <c r="E16" s="88" t="s">
        <v>138</v>
      </c>
      <c r="F16" s="88"/>
      <c r="G16" s="80"/>
    </row>
    <row r="17" spans="1:10" x14ac:dyDescent="0.2">
      <c r="A17" s="86" t="s">
        <v>134</v>
      </c>
      <c r="B17" s="86"/>
      <c r="C17" s="136"/>
      <c r="D17" s="136"/>
      <c r="E17" s="88" t="s">
        <v>137</v>
      </c>
      <c r="F17" s="88"/>
      <c r="G17" s="80"/>
    </row>
    <row r="18" spans="1:10" x14ac:dyDescent="0.2">
      <c r="A18" s="86"/>
      <c r="B18" s="86"/>
      <c r="C18" s="91"/>
      <c r="D18" s="91"/>
      <c r="E18" s="88"/>
      <c r="F18" s="88"/>
      <c r="G18" s="80"/>
    </row>
    <row r="19" spans="1:10" x14ac:dyDescent="0.2">
      <c r="A19" s="92" t="s">
        <v>50</v>
      </c>
      <c r="B19" s="86"/>
      <c r="C19" s="87">
        <f>SUM(C7:C11)+$B12*C12+$B13*C13+$B14*C14+$B15*C15+$B16*C16+C17</f>
        <v>166</v>
      </c>
      <c r="D19" s="87">
        <f>SUM(D7:D11)+$B12*D12+$B13*D13+$B14*D14+$B15*D15+$B16*D16+D17</f>
        <v>356</v>
      </c>
      <c r="E19" s="88" t="s">
        <v>137</v>
      </c>
      <c r="F19" s="88"/>
      <c r="G19" s="80"/>
    </row>
    <row r="20" spans="1:10" ht="13.5" customHeight="1" x14ac:dyDescent="0.2">
      <c r="A20" s="86"/>
      <c r="B20" s="80"/>
      <c r="C20" s="91"/>
      <c r="D20" s="91"/>
      <c r="E20" s="86"/>
      <c r="F20" s="86"/>
      <c r="G20" s="80"/>
    </row>
    <row r="21" spans="1:10" ht="14.25" customHeight="1" x14ac:dyDescent="0.2">
      <c r="A21" s="86" t="s">
        <v>291</v>
      </c>
      <c r="B21" s="135" t="s">
        <v>290</v>
      </c>
      <c r="C21" s="86"/>
      <c r="D21" s="91"/>
      <c r="E21" s="86"/>
      <c r="F21" s="86"/>
      <c r="G21" s="80"/>
    </row>
    <row r="22" spans="1:10" ht="14.25" customHeight="1" x14ac:dyDescent="0.2">
      <c r="A22" s="90" t="s">
        <v>127</v>
      </c>
      <c r="B22" s="135"/>
      <c r="C22" s="89">
        <v>50</v>
      </c>
      <c r="D22" s="89">
        <v>0</v>
      </c>
      <c r="E22" s="88" t="s">
        <v>138</v>
      </c>
      <c r="F22" s="86"/>
      <c r="G22" s="80"/>
    </row>
    <row r="23" spans="1:10" x14ac:dyDescent="0.2">
      <c r="A23" s="90" t="s">
        <v>64</v>
      </c>
      <c r="B23" s="90"/>
      <c r="C23" s="136"/>
      <c r="D23" s="136"/>
      <c r="E23" s="88" t="s">
        <v>137</v>
      </c>
      <c r="F23" s="86"/>
      <c r="G23" s="80"/>
    </row>
    <row r="24" spans="1:10" x14ac:dyDescent="0.2">
      <c r="A24" s="86"/>
      <c r="B24" s="86"/>
      <c r="C24" s="91"/>
      <c r="D24" s="91"/>
      <c r="E24" s="86"/>
      <c r="F24" s="86"/>
      <c r="G24" s="80"/>
    </row>
    <row r="25" spans="1:10" x14ac:dyDescent="0.2">
      <c r="A25" s="187" t="s">
        <v>170</v>
      </c>
      <c r="B25" s="86"/>
      <c r="C25" s="87">
        <f>($B22*C22+C23)</f>
        <v>0</v>
      </c>
      <c r="D25" s="87">
        <f>($B22*D22+D23)</f>
        <v>0</v>
      </c>
      <c r="E25" s="86" t="s">
        <v>137</v>
      </c>
      <c r="F25" s="86"/>
      <c r="G25" s="80"/>
    </row>
    <row r="26" spans="1:10" x14ac:dyDescent="0.2">
      <c r="A26" s="86"/>
      <c r="B26" s="86"/>
      <c r="C26" s="91"/>
      <c r="D26" s="91"/>
      <c r="E26" s="86"/>
      <c r="F26" s="86"/>
      <c r="G26" s="80"/>
    </row>
    <row r="27" spans="1:10" x14ac:dyDescent="0.2">
      <c r="A27" s="90" t="s">
        <v>140</v>
      </c>
      <c r="B27" s="87">
        <f>C19+C25</f>
        <v>166</v>
      </c>
      <c r="C27" s="91" t="s">
        <v>137</v>
      </c>
      <c r="D27" s="86"/>
      <c r="E27" s="86"/>
      <c r="F27" s="80"/>
    </row>
    <row r="28" spans="1:10" x14ac:dyDescent="0.2">
      <c r="A28" s="90" t="s">
        <v>129</v>
      </c>
      <c r="B28" s="93">
        <f>IF(LOWER(LEFT(B21))="y",ConnStandbyAust,LocalStandbyAust)</f>
        <v>24</v>
      </c>
      <c r="C28" s="91" t="s">
        <v>131</v>
      </c>
      <c r="D28" s="91"/>
      <c r="E28" s="86"/>
      <c r="F28" s="86"/>
      <c r="G28" s="80"/>
    </row>
    <row r="29" spans="1:10" x14ac:dyDescent="0.2">
      <c r="A29" s="90" t="s">
        <v>130</v>
      </c>
      <c r="B29" s="93">
        <f>AlarmTimeAust</f>
        <v>0.5</v>
      </c>
      <c r="C29" s="91" t="s">
        <v>131</v>
      </c>
      <c r="D29" s="91"/>
      <c r="E29" s="86"/>
      <c r="F29" s="86"/>
      <c r="G29" s="80"/>
    </row>
    <row r="30" spans="1:10" x14ac:dyDescent="0.2">
      <c r="A30" s="90" t="s">
        <v>135</v>
      </c>
      <c r="B30" s="132">
        <f>(C19*B28)/1000</f>
        <v>3.984</v>
      </c>
      <c r="C30" s="140" t="s">
        <v>132</v>
      </c>
      <c r="D30" s="173"/>
      <c r="E30" s="173"/>
      <c r="F30" s="173"/>
      <c r="G30" s="173"/>
      <c r="H30" s="173"/>
      <c r="I30" s="173"/>
      <c r="J30" s="173"/>
    </row>
    <row r="31" spans="1:10" x14ac:dyDescent="0.2">
      <c r="A31" s="90" t="s">
        <v>133</v>
      </c>
      <c r="B31" s="94">
        <f>(D19*B29)*Fc/1000</f>
        <v>0.35599999999999998</v>
      </c>
      <c r="C31" s="91" t="s">
        <v>132</v>
      </c>
      <c r="D31" s="91"/>
      <c r="E31" s="86"/>
      <c r="F31" s="86"/>
      <c r="G31" s="80"/>
    </row>
    <row r="32" spans="1:10" x14ac:dyDescent="0.2">
      <c r="A32" s="90" t="s">
        <v>136</v>
      </c>
      <c r="B32" s="87">
        <f>(C19*Recharge_standby_Aust+D19*AlarmTimeAust*Fc)/1000</f>
        <v>1.1859999999999999</v>
      </c>
      <c r="C32" s="91" t="s">
        <v>132</v>
      </c>
      <c r="D32" s="91"/>
      <c r="E32" s="86"/>
      <c r="F32" s="86"/>
      <c r="G32" s="80"/>
    </row>
    <row r="33" spans="1:7" x14ac:dyDescent="0.2">
      <c r="A33" s="90"/>
      <c r="B33" s="88"/>
      <c r="C33" s="91"/>
      <c r="D33" s="91"/>
      <c r="E33" s="86"/>
      <c r="F33" s="86"/>
      <c r="G33" s="80"/>
    </row>
    <row r="34" spans="1:7" x14ac:dyDescent="0.2">
      <c r="A34" s="92" t="s">
        <v>52</v>
      </c>
      <c r="B34" s="177">
        <f>(B30+B31)*Battery_age_derating_Aust</f>
        <v>5.4249999999999998</v>
      </c>
      <c r="C34" s="91" t="s">
        <v>132</v>
      </c>
      <c r="D34" s="91"/>
      <c r="E34" s="86"/>
      <c r="F34" s="86"/>
      <c r="G34" s="80"/>
    </row>
    <row r="35" spans="1:7" x14ac:dyDescent="0.2">
      <c r="A35" s="192" t="s">
        <v>63</v>
      </c>
      <c r="B35" s="178">
        <f>MAX((C19+C25)/1000,(D19+D25)/1000)+B32/(24*Charger_availability_Aust*Charging_efficiency)</f>
        <v>0.42132755581668624</v>
      </c>
      <c r="C35" s="81" t="s">
        <v>139</v>
      </c>
      <c r="D35" s="81"/>
      <c r="E35" s="80"/>
      <c r="F35" s="80"/>
      <c r="G35" s="80"/>
    </row>
    <row r="36" spans="1:7" x14ac:dyDescent="0.2">
      <c r="A36" s="80"/>
      <c r="B36" s="80"/>
      <c r="C36" s="81"/>
      <c r="D36" s="81"/>
      <c r="E36" s="80"/>
      <c r="F36" s="80"/>
      <c r="G36" s="80"/>
    </row>
    <row r="37" spans="1:7" x14ac:dyDescent="0.2">
      <c r="A37" s="80"/>
      <c r="B37" s="80"/>
      <c r="C37" s="81"/>
      <c r="D37" s="81"/>
      <c r="E37" s="80"/>
      <c r="F37" s="80"/>
      <c r="G37" s="80"/>
    </row>
    <row r="38" spans="1:7" x14ac:dyDescent="0.2">
      <c r="A38" s="80"/>
      <c r="B38" s="80"/>
      <c r="C38" s="81"/>
      <c r="D38" s="81"/>
      <c r="E38" s="80"/>
      <c r="F38" s="80"/>
      <c r="G38" s="80"/>
    </row>
    <row r="39" spans="1:7" x14ac:dyDescent="0.2">
      <c r="A39" s="80"/>
      <c r="B39" s="80"/>
      <c r="C39" s="80"/>
      <c r="D39" s="72" t="s">
        <v>44</v>
      </c>
      <c r="E39" s="80"/>
      <c r="F39" s="80"/>
      <c r="G39" s="80"/>
    </row>
    <row r="40" spans="1:7" x14ac:dyDescent="0.2">
      <c r="C40" s="95"/>
      <c r="D40" s="96" t="s">
        <v>45</v>
      </c>
      <c r="E40" s="97"/>
      <c r="F40" s="28"/>
      <c r="G40" s="97"/>
    </row>
    <row r="41" spans="1:7" x14ac:dyDescent="0.2">
      <c r="C41" s="97"/>
      <c r="E41" s="80"/>
      <c r="F41" s="80"/>
      <c r="G41" s="80"/>
    </row>
  </sheetData>
  <sheetProtection sheet="1" objects="1" scenarios="1"/>
  <phoneticPr fontId="0" type="noConversion"/>
  <conditionalFormatting sqref="B35">
    <cfRule type="cellIs" dxfId="46" priority="1" stopIfTrue="1" operator="greaterThan">
      <formula>5</formula>
    </cfRule>
  </conditionalFormatting>
  <dataValidations count="2">
    <dataValidation type="list" allowBlank="1" showInputMessage="1" showErrorMessage="1" sqref="B21">
      <formula1>$J$3:$J$4</formula1>
    </dataValidation>
    <dataValidation type="whole" errorStyle="warning" allowBlank="1" showInputMessage="1" showErrorMessage="1" error="This number of Mini-Gens is not supported." prompt="Up to 3 Mini-Gens can be connected to the ANC3 relay output." sqref="B14">
      <formula1>0</formula1>
      <formula2>3</formula2>
    </dataValidation>
  </dataValidations>
  <hyperlinks>
    <hyperlink ref="A7" location="Loop1_main" display="MX Loop 1 (from Loop Calculator page)"/>
    <hyperlink ref="A8" location="Loop2_main" display="MX Loop 2 (from Loop Calculator page)"/>
  </hyperlinks>
  <pageMargins left="0.75" right="0.75" top="1" bottom="1" header="0.5" footer="0.5"/>
  <pageSetup paperSize="9" scale="97" orientation="portrait" r:id="rId1"/>
  <headerFooter alignWithMargins="0">
    <oddHeader>&amp;LSF0332   MX1CAL System Design Tool&amp;RV1.10</oddHeader>
    <oddFooter>&amp;L&amp;F&amp;C&amp;A&amp;R&amp;D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pageSetUpPr fitToPage="1"/>
  </sheetPr>
  <dimension ref="A1:J87"/>
  <sheetViews>
    <sheetView topLeftCell="A64" workbookViewId="0">
      <selection activeCell="I24" sqref="I24"/>
    </sheetView>
  </sheetViews>
  <sheetFormatPr defaultRowHeight="12.75" x14ac:dyDescent="0.2"/>
  <cols>
    <col min="1" max="1" width="34" style="142" customWidth="1"/>
    <col min="2" max="16384" width="9.140625" style="142"/>
  </cols>
  <sheetData>
    <row r="1" spans="1:3" ht="15.75" x14ac:dyDescent="0.25">
      <c r="A1" s="141" t="s">
        <v>199</v>
      </c>
    </row>
    <row r="3" spans="1:3" x14ac:dyDescent="0.2">
      <c r="A3" s="142" t="s">
        <v>141</v>
      </c>
    </row>
    <row r="4" spans="1:3" x14ac:dyDescent="0.2">
      <c r="A4" s="142" t="s">
        <v>142</v>
      </c>
    </row>
    <row r="5" spans="1:3" x14ac:dyDescent="0.2">
      <c r="A5" s="142" t="s">
        <v>200</v>
      </c>
    </row>
    <row r="6" spans="1:3" x14ac:dyDescent="0.2">
      <c r="A6" s="142" t="s">
        <v>337</v>
      </c>
    </row>
    <row r="7" spans="1:3" x14ac:dyDescent="0.2">
      <c r="A7" s="142" t="s">
        <v>143</v>
      </c>
    </row>
    <row r="9" spans="1:3" x14ac:dyDescent="0.2">
      <c r="A9" s="143" t="s">
        <v>144</v>
      </c>
    </row>
    <row r="10" spans="1:3" x14ac:dyDescent="0.2">
      <c r="A10" s="142" t="s">
        <v>176</v>
      </c>
      <c r="B10" s="144">
        <v>0.8</v>
      </c>
    </row>
    <row r="11" spans="1:3" x14ac:dyDescent="0.2">
      <c r="A11" s="142" t="s">
        <v>145</v>
      </c>
      <c r="B11" s="145">
        <v>37</v>
      </c>
      <c r="C11" s="142" t="s">
        <v>169</v>
      </c>
    </row>
    <row r="12" spans="1:3" x14ac:dyDescent="0.2">
      <c r="A12" s="142" t="s">
        <v>190</v>
      </c>
      <c r="B12" s="145">
        <v>7</v>
      </c>
      <c r="C12" s="142" t="s">
        <v>146</v>
      </c>
    </row>
    <row r="13" spans="1:3" x14ac:dyDescent="0.2">
      <c r="A13" s="142" t="s">
        <v>317</v>
      </c>
      <c r="B13" s="145">
        <v>0.25</v>
      </c>
      <c r="C13" s="142" t="s">
        <v>189</v>
      </c>
    </row>
    <row r="14" spans="1:3" x14ac:dyDescent="0.2">
      <c r="A14" s="142" t="s">
        <v>318</v>
      </c>
      <c r="B14" s="145">
        <v>0.1</v>
      </c>
      <c r="C14" s="142" t="s">
        <v>189</v>
      </c>
    </row>
    <row r="15" spans="1:3" x14ac:dyDescent="0.2">
      <c r="A15" s="142" t="s">
        <v>147</v>
      </c>
      <c r="B15" s="145">
        <v>3</v>
      </c>
      <c r="C15" s="142" t="s">
        <v>148</v>
      </c>
    </row>
    <row r="16" spans="1:3" x14ac:dyDescent="0.2">
      <c r="A16" s="142" t="s">
        <v>149</v>
      </c>
      <c r="B16" s="145">
        <v>2</v>
      </c>
      <c r="C16" s="142" t="s">
        <v>167</v>
      </c>
    </row>
    <row r="17" spans="1:10" x14ac:dyDescent="0.2">
      <c r="A17" s="142" t="s">
        <v>154</v>
      </c>
      <c r="B17" s="145">
        <v>2</v>
      </c>
      <c r="C17" s="142" t="s">
        <v>336</v>
      </c>
    </row>
    <row r="19" spans="1:10" x14ac:dyDescent="0.2">
      <c r="A19" s="143" t="s">
        <v>150</v>
      </c>
    </row>
    <row r="20" spans="1:10" x14ac:dyDescent="0.2">
      <c r="A20" s="142" t="s">
        <v>151</v>
      </c>
      <c r="B20" s="145">
        <v>24</v>
      </c>
      <c r="C20" s="142" t="s">
        <v>152</v>
      </c>
    </row>
    <row r="21" spans="1:10" x14ac:dyDescent="0.2">
      <c r="A21" s="142" t="s">
        <v>155</v>
      </c>
      <c r="B21" s="145">
        <v>72</v>
      </c>
      <c r="C21" s="142" t="s">
        <v>152</v>
      </c>
    </row>
    <row r="22" spans="1:10" x14ac:dyDescent="0.2">
      <c r="A22" s="142" t="s">
        <v>153</v>
      </c>
      <c r="B22" s="145">
        <v>0.5</v>
      </c>
      <c r="C22" s="142" t="s">
        <v>152</v>
      </c>
    </row>
    <row r="23" spans="1:10" x14ac:dyDescent="0.2">
      <c r="A23" s="142" t="s">
        <v>159</v>
      </c>
      <c r="B23" s="145">
        <v>30</v>
      </c>
      <c r="C23" s="142" t="s">
        <v>156</v>
      </c>
    </row>
    <row r="24" spans="1:10" x14ac:dyDescent="0.2">
      <c r="A24" s="142" t="s">
        <v>157</v>
      </c>
      <c r="B24" s="145">
        <v>400</v>
      </c>
      <c r="C24" s="142" t="s">
        <v>158</v>
      </c>
    </row>
    <row r="25" spans="1:10" x14ac:dyDescent="0.2">
      <c r="A25" s="142" t="s">
        <v>163</v>
      </c>
      <c r="B25" s="146">
        <f>1-(B24/(1000*B23))</f>
        <v>0.98666666666666669</v>
      </c>
      <c r="C25" s="142" t="s">
        <v>165</v>
      </c>
    </row>
    <row r="26" spans="1:10" x14ac:dyDescent="0.2">
      <c r="A26" s="142" t="s">
        <v>160</v>
      </c>
      <c r="B26" s="145">
        <v>24</v>
      </c>
      <c r="C26" s="142" t="s">
        <v>152</v>
      </c>
    </row>
    <row r="27" spans="1:10" x14ac:dyDescent="0.2">
      <c r="A27" s="142" t="s">
        <v>161</v>
      </c>
      <c r="B27" s="145">
        <v>60</v>
      </c>
      <c r="C27" s="142" t="s">
        <v>162</v>
      </c>
    </row>
    <row r="28" spans="1:10" ht="12" customHeight="1" x14ac:dyDescent="0.2">
      <c r="A28" s="142" t="s">
        <v>164</v>
      </c>
      <c r="B28" s="131">
        <f>B25*(1-B27/(60*B26))</f>
        <v>0.94555555555555559</v>
      </c>
      <c r="C28" s="130" t="s">
        <v>166</v>
      </c>
      <c r="D28" s="130"/>
      <c r="E28" s="130"/>
      <c r="F28" s="130"/>
      <c r="G28" s="130"/>
      <c r="H28" s="130"/>
      <c r="I28" s="130"/>
      <c r="J28" s="130"/>
    </row>
    <row r="31" spans="1:10" x14ac:dyDescent="0.2">
      <c r="A31" s="143" t="s">
        <v>168</v>
      </c>
    </row>
    <row r="32" spans="1:10" x14ac:dyDescent="0.2">
      <c r="A32" s="142" t="s">
        <v>151</v>
      </c>
      <c r="B32" s="145">
        <v>24</v>
      </c>
      <c r="C32" s="142" t="s">
        <v>152</v>
      </c>
    </row>
    <row r="33" spans="1:3" x14ac:dyDescent="0.2">
      <c r="A33" s="142" t="s">
        <v>155</v>
      </c>
      <c r="B33" s="145">
        <v>72</v>
      </c>
      <c r="C33" s="142" t="s">
        <v>152</v>
      </c>
    </row>
    <row r="34" spans="1:3" x14ac:dyDescent="0.2">
      <c r="A34" s="142" t="s">
        <v>153</v>
      </c>
      <c r="B34" s="145">
        <v>0.5</v>
      </c>
      <c r="C34" s="142" t="s">
        <v>152</v>
      </c>
    </row>
    <row r="35" spans="1:3" x14ac:dyDescent="0.2">
      <c r="A35" s="142" t="s">
        <v>172</v>
      </c>
      <c r="B35" s="145">
        <v>5</v>
      </c>
      <c r="C35" s="142" t="s">
        <v>173</v>
      </c>
    </row>
    <row r="36" spans="1:3" x14ac:dyDescent="0.2">
      <c r="A36" s="142" t="s">
        <v>159</v>
      </c>
      <c r="B36" s="145">
        <v>30</v>
      </c>
      <c r="C36" s="142" t="s">
        <v>156</v>
      </c>
    </row>
    <row r="37" spans="1:3" x14ac:dyDescent="0.2">
      <c r="A37" s="142" t="s">
        <v>157</v>
      </c>
      <c r="B37" s="145">
        <v>400</v>
      </c>
      <c r="C37" s="142" t="s">
        <v>158</v>
      </c>
    </row>
    <row r="38" spans="1:3" x14ac:dyDescent="0.2">
      <c r="A38" s="142" t="s">
        <v>163</v>
      </c>
      <c r="B38" s="146">
        <f>1-(B37/(1000*B36))</f>
        <v>0.98666666666666669</v>
      </c>
      <c r="C38" s="142" t="s">
        <v>165</v>
      </c>
    </row>
    <row r="39" spans="1:3" x14ac:dyDescent="0.2">
      <c r="A39" s="142" t="s">
        <v>160</v>
      </c>
      <c r="B39" s="145">
        <v>24</v>
      </c>
      <c r="C39" s="142" t="s">
        <v>152</v>
      </c>
    </row>
    <row r="40" spans="1:3" x14ac:dyDescent="0.2">
      <c r="A40" s="142" t="s">
        <v>161</v>
      </c>
      <c r="B40" s="145">
        <v>60</v>
      </c>
      <c r="C40" s="142" t="s">
        <v>162</v>
      </c>
    </row>
    <row r="41" spans="1:3" x14ac:dyDescent="0.2">
      <c r="A41" s="142" t="s">
        <v>164</v>
      </c>
      <c r="B41" s="146">
        <f>B38*(1-B40/(60*B39))</f>
        <v>0.94555555555555559</v>
      </c>
      <c r="C41" s="142" t="s">
        <v>166</v>
      </c>
    </row>
    <row r="42" spans="1:3" x14ac:dyDescent="0.2">
      <c r="A42" s="142" t="s">
        <v>174</v>
      </c>
      <c r="B42" s="145">
        <v>1.25</v>
      </c>
      <c r="C42" s="142" t="s">
        <v>175</v>
      </c>
    </row>
    <row r="44" spans="1:3" x14ac:dyDescent="0.2">
      <c r="A44" s="143" t="s">
        <v>177</v>
      </c>
    </row>
    <row r="45" spans="1:3" x14ac:dyDescent="0.2">
      <c r="A45" s="142" t="s">
        <v>408</v>
      </c>
      <c r="B45" s="145">
        <v>2000</v>
      </c>
      <c r="C45" s="142" t="s">
        <v>225</v>
      </c>
    </row>
    <row r="46" spans="1:3" x14ac:dyDescent="0.2">
      <c r="A46" s="142" t="s">
        <v>34</v>
      </c>
      <c r="B46" s="145">
        <v>2</v>
      </c>
      <c r="C46" s="142" t="s">
        <v>215</v>
      </c>
    </row>
    <row r="47" spans="1:3" x14ac:dyDescent="0.2">
      <c r="A47" s="142" t="s">
        <v>261</v>
      </c>
      <c r="B47" s="145">
        <v>450</v>
      </c>
      <c r="C47" s="142" t="s">
        <v>262</v>
      </c>
    </row>
    <row r="48" spans="1:3" x14ac:dyDescent="0.2">
      <c r="A48" s="142" t="s">
        <v>246</v>
      </c>
      <c r="B48" s="145">
        <v>0.25</v>
      </c>
      <c r="C48" s="142" t="s">
        <v>259</v>
      </c>
    </row>
    <row r="49" spans="1:6" x14ac:dyDescent="0.2">
      <c r="A49" s="142" t="s">
        <v>326</v>
      </c>
      <c r="B49" s="145">
        <v>1000</v>
      </c>
      <c r="C49" s="142" t="s">
        <v>327</v>
      </c>
    </row>
    <row r="50" spans="1:6" x14ac:dyDescent="0.2">
      <c r="A50" s="142" t="s">
        <v>179</v>
      </c>
      <c r="B50" s="144">
        <v>1</v>
      </c>
      <c r="C50" s="142" t="s">
        <v>180</v>
      </c>
    </row>
    <row r="51" spans="1:6" x14ac:dyDescent="0.2">
      <c r="A51" s="142" t="s">
        <v>181</v>
      </c>
      <c r="B51" s="144">
        <v>0.75</v>
      </c>
      <c r="C51" s="142" t="s">
        <v>182</v>
      </c>
    </row>
    <row r="52" spans="1:6" x14ac:dyDescent="0.2">
      <c r="A52" s="142" t="s">
        <v>329</v>
      </c>
      <c r="B52" s="145">
        <v>10</v>
      </c>
      <c r="C52" s="142" t="s">
        <v>330</v>
      </c>
    </row>
    <row r="54" spans="1:6" x14ac:dyDescent="0.2">
      <c r="A54" s="207" t="s">
        <v>388</v>
      </c>
      <c r="B54" s="214" t="s">
        <v>183</v>
      </c>
      <c r="C54" s="215" t="s">
        <v>184</v>
      </c>
    </row>
    <row r="55" spans="1:6" x14ac:dyDescent="0.2">
      <c r="A55" s="145" t="s">
        <v>391</v>
      </c>
      <c r="B55" s="212">
        <v>47</v>
      </c>
      <c r="C55" s="145">
        <v>200</v>
      </c>
      <c r="D55" s="142" t="s">
        <v>389</v>
      </c>
    </row>
    <row r="56" spans="1:6" x14ac:dyDescent="0.2">
      <c r="A56" s="145" t="s">
        <v>390</v>
      </c>
      <c r="B56" s="212">
        <v>36</v>
      </c>
      <c r="C56" s="145">
        <v>580</v>
      </c>
    </row>
    <row r="57" spans="1:6" x14ac:dyDescent="0.2">
      <c r="A57" s="145" t="s">
        <v>296</v>
      </c>
      <c r="B57" s="212">
        <v>36</v>
      </c>
      <c r="C57" s="145">
        <v>375</v>
      </c>
    </row>
    <row r="58" spans="1:6" x14ac:dyDescent="0.2">
      <c r="A58" s="145" t="s">
        <v>297</v>
      </c>
      <c r="B58" s="212">
        <v>36</v>
      </c>
      <c r="C58" s="145">
        <v>140</v>
      </c>
    </row>
    <row r="60" spans="1:6" x14ac:dyDescent="0.2">
      <c r="A60" s="210" t="s">
        <v>385</v>
      </c>
      <c r="B60" s="214" t="s">
        <v>183</v>
      </c>
      <c r="C60" s="215" t="s">
        <v>184</v>
      </c>
      <c r="D60" s="215" t="s">
        <v>368</v>
      </c>
      <c r="E60" s="215" t="s">
        <v>375</v>
      </c>
    </row>
    <row r="61" spans="1:6" x14ac:dyDescent="0.2">
      <c r="A61" s="145" t="s">
        <v>369</v>
      </c>
      <c r="B61" s="212">
        <v>36</v>
      </c>
      <c r="C61" s="145">
        <v>400</v>
      </c>
      <c r="D61" s="145">
        <v>0.83</v>
      </c>
      <c r="E61" s="145">
        <v>27</v>
      </c>
      <c r="F61" s="142" t="s">
        <v>374</v>
      </c>
    </row>
    <row r="62" spans="1:6" x14ac:dyDescent="0.2">
      <c r="A62" s="145" t="s">
        <v>370</v>
      </c>
      <c r="B62" s="212">
        <v>24</v>
      </c>
      <c r="C62" s="145">
        <v>400</v>
      </c>
      <c r="D62" s="145">
        <v>0.42</v>
      </c>
      <c r="E62" s="145">
        <v>37</v>
      </c>
      <c r="F62" s="142" t="s">
        <v>188</v>
      </c>
    </row>
    <row r="63" spans="1:6" x14ac:dyDescent="0.2">
      <c r="A63" s="145" t="s">
        <v>371</v>
      </c>
      <c r="B63" s="212">
        <v>36</v>
      </c>
      <c r="C63" s="145">
        <v>600</v>
      </c>
      <c r="D63" s="145">
        <v>0.66</v>
      </c>
      <c r="E63" s="145">
        <v>21</v>
      </c>
      <c r="F63" s="142" t="s">
        <v>288</v>
      </c>
    </row>
    <row r="64" spans="1:6" x14ac:dyDescent="0.2">
      <c r="A64" s="145" t="s">
        <v>372</v>
      </c>
      <c r="B64" s="212">
        <v>24</v>
      </c>
      <c r="C64" s="145">
        <v>600</v>
      </c>
      <c r="D64" s="145">
        <v>0.63</v>
      </c>
      <c r="E64" s="145">
        <v>30</v>
      </c>
    </row>
    <row r="65" spans="1:5" x14ac:dyDescent="0.2">
      <c r="A65" s="145" t="s">
        <v>373</v>
      </c>
      <c r="B65" s="212">
        <v>47</v>
      </c>
      <c r="C65" s="145">
        <v>200</v>
      </c>
      <c r="D65" s="145">
        <v>0.65</v>
      </c>
      <c r="E65" s="145">
        <v>9</v>
      </c>
    </row>
    <row r="66" spans="1:5" x14ac:dyDescent="0.2">
      <c r="A66" s="145" t="s">
        <v>376</v>
      </c>
      <c r="B66" s="212">
        <v>24</v>
      </c>
      <c r="C66" s="145">
        <v>560</v>
      </c>
      <c r="D66" s="145">
        <v>0.33</v>
      </c>
      <c r="E66" s="145">
        <v>28</v>
      </c>
    </row>
    <row r="67" spans="1:5" x14ac:dyDescent="0.2">
      <c r="A67" s="145" t="s">
        <v>377</v>
      </c>
      <c r="B67" s="212">
        <v>14.5</v>
      </c>
      <c r="C67" s="145">
        <v>600</v>
      </c>
      <c r="D67" s="145">
        <v>0.32</v>
      </c>
      <c r="E67" s="145">
        <v>45</v>
      </c>
    </row>
    <row r="68" spans="1:5" x14ac:dyDescent="0.2">
      <c r="A68" s="145" t="s">
        <v>392</v>
      </c>
      <c r="B68" s="212">
        <v>36</v>
      </c>
      <c r="C68" s="145">
        <v>375</v>
      </c>
      <c r="D68" s="145">
        <v>0.65</v>
      </c>
      <c r="E68" s="145">
        <v>9.3000000000000007</v>
      </c>
    </row>
    <row r="69" spans="1:5" x14ac:dyDescent="0.2">
      <c r="A69" s="145" t="s">
        <v>393</v>
      </c>
      <c r="B69" s="212">
        <v>36</v>
      </c>
      <c r="C69" s="145">
        <v>140</v>
      </c>
      <c r="D69" s="145">
        <v>0.65</v>
      </c>
      <c r="E69" s="145">
        <v>9.3000000000000007</v>
      </c>
    </row>
    <row r="72" spans="1:5" ht="38.25" x14ac:dyDescent="0.2">
      <c r="A72" s="213" t="s">
        <v>387</v>
      </c>
      <c r="B72" s="221" t="s">
        <v>405</v>
      </c>
      <c r="C72" s="222" t="s">
        <v>287</v>
      </c>
      <c r="D72" s="222" t="s">
        <v>252</v>
      </c>
      <c r="E72" s="222" t="s">
        <v>253</v>
      </c>
    </row>
    <row r="73" spans="1:5" x14ac:dyDescent="0.2">
      <c r="B73" s="212">
        <v>1</v>
      </c>
      <c r="C73" s="145">
        <v>74</v>
      </c>
      <c r="D73" s="145">
        <v>0</v>
      </c>
      <c r="E73" s="145">
        <v>5.6</v>
      </c>
    </row>
    <row r="74" spans="1:5" x14ac:dyDescent="0.2">
      <c r="B74" s="212">
        <v>2</v>
      </c>
      <c r="C74" s="145">
        <v>62</v>
      </c>
      <c r="D74" s="145">
        <v>0</v>
      </c>
      <c r="E74" s="145">
        <v>3.6</v>
      </c>
    </row>
    <row r="75" spans="1:5" x14ac:dyDescent="0.2">
      <c r="B75" s="212">
        <v>3</v>
      </c>
      <c r="C75" s="145">
        <v>39</v>
      </c>
      <c r="D75" s="145">
        <v>0</v>
      </c>
      <c r="E75" s="145">
        <v>3</v>
      </c>
    </row>
    <row r="76" spans="1:5" x14ac:dyDescent="0.2">
      <c r="B76" s="212">
        <v>4</v>
      </c>
      <c r="C76" s="145">
        <v>37</v>
      </c>
      <c r="D76" s="145">
        <v>0</v>
      </c>
      <c r="E76" s="145">
        <v>2.5</v>
      </c>
    </row>
    <row r="77" spans="1:5" x14ac:dyDescent="0.2">
      <c r="B77" s="212">
        <v>5</v>
      </c>
      <c r="C77" s="145">
        <v>30</v>
      </c>
      <c r="D77" s="145">
        <v>16</v>
      </c>
      <c r="E77" s="145">
        <v>2.1</v>
      </c>
    </row>
    <row r="78" spans="1:5" x14ac:dyDescent="0.2">
      <c r="B78" s="212">
        <v>6</v>
      </c>
      <c r="C78" s="145">
        <v>26</v>
      </c>
      <c r="D78" s="145">
        <v>16</v>
      </c>
      <c r="E78" s="145">
        <v>1.7</v>
      </c>
    </row>
    <row r="79" spans="1:5" x14ac:dyDescent="0.2">
      <c r="B79" s="212">
        <v>7</v>
      </c>
      <c r="C79" s="145">
        <v>23</v>
      </c>
      <c r="D79" s="145">
        <v>16</v>
      </c>
      <c r="E79" s="145">
        <v>1.4</v>
      </c>
    </row>
    <row r="80" spans="1:5" x14ac:dyDescent="0.2">
      <c r="B80" s="212">
        <v>8</v>
      </c>
      <c r="C80" s="145">
        <v>20</v>
      </c>
      <c r="D80" s="145">
        <v>16</v>
      </c>
      <c r="E80" s="145">
        <v>1.2</v>
      </c>
    </row>
    <row r="81" spans="1:7" x14ac:dyDescent="0.2">
      <c r="A81" s="142" t="s">
        <v>265</v>
      </c>
      <c r="B81" s="145">
        <v>10</v>
      </c>
      <c r="C81" s="142" t="s">
        <v>214</v>
      </c>
    </row>
    <row r="82" spans="1:7" x14ac:dyDescent="0.2">
      <c r="B82" s="206"/>
    </row>
    <row r="83" spans="1:7" x14ac:dyDescent="0.2">
      <c r="B83" s="211" t="s">
        <v>383</v>
      </c>
      <c r="C83" s="143"/>
      <c r="E83" s="208" t="s">
        <v>384</v>
      </c>
    </row>
    <row r="84" spans="1:7" x14ac:dyDescent="0.2">
      <c r="A84" s="207" t="s">
        <v>386</v>
      </c>
      <c r="B84" s="210" t="s">
        <v>184</v>
      </c>
      <c r="C84" s="207" t="s">
        <v>368</v>
      </c>
      <c r="D84" s="207" t="s">
        <v>375</v>
      </c>
      <c r="E84" s="210" t="s">
        <v>184</v>
      </c>
      <c r="F84" s="207" t="s">
        <v>368</v>
      </c>
      <c r="G84" s="207" t="s">
        <v>375</v>
      </c>
    </row>
    <row r="85" spans="1:7" x14ac:dyDescent="0.2">
      <c r="A85" s="145" t="s">
        <v>382</v>
      </c>
      <c r="B85" s="212">
        <v>2150</v>
      </c>
      <c r="C85" s="145">
        <v>126</v>
      </c>
      <c r="D85" s="145">
        <v>479</v>
      </c>
      <c r="E85" s="212">
        <v>2140</v>
      </c>
      <c r="F85" s="145">
        <v>35</v>
      </c>
      <c r="G85" s="145">
        <v>444</v>
      </c>
    </row>
    <row r="86" spans="1:7" x14ac:dyDescent="0.2">
      <c r="A86" s="145" t="s">
        <v>381</v>
      </c>
      <c r="B86" s="212">
        <v>650</v>
      </c>
      <c r="C86" s="145">
        <v>59</v>
      </c>
      <c r="D86" s="145">
        <v>241</v>
      </c>
      <c r="E86" s="212">
        <v>640</v>
      </c>
      <c r="F86" s="145">
        <v>17</v>
      </c>
      <c r="G86" s="145">
        <v>210</v>
      </c>
    </row>
    <row r="87" spans="1:7" x14ac:dyDescent="0.2">
      <c r="A87" s="145" t="s">
        <v>380</v>
      </c>
      <c r="B87" s="212">
        <v>83</v>
      </c>
      <c r="C87" s="145">
        <v>15.8</v>
      </c>
      <c r="D87" s="145">
        <v>65</v>
      </c>
      <c r="E87" s="212">
        <v>77</v>
      </c>
      <c r="F87" s="145">
        <v>4.3</v>
      </c>
      <c r="G87" s="145">
        <v>56</v>
      </c>
    </row>
  </sheetData>
  <sheetProtection sheet="1" objects="1" scenarios="1"/>
  <phoneticPr fontId="0" type="noConversion"/>
  <printOptions gridLines="1"/>
  <pageMargins left="0.74803149606299213" right="0.74803149606299213" top="0.59055118110236227" bottom="0.70866141732283472" header="0.51181102362204722" footer="0.51181102362204722"/>
  <pageSetup paperSize="9" scale="67" orientation="portrait" r:id="rId1"/>
  <headerFooter alignWithMargins="0">
    <oddFooter>&amp;L&amp;F &amp;A&amp;R&amp;D &amp;T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pageSetUpPr fitToPage="1"/>
  </sheetPr>
  <dimension ref="A1:K29"/>
  <sheetViews>
    <sheetView workbookViewId="0">
      <selection activeCell="D10" sqref="D10"/>
    </sheetView>
  </sheetViews>
  <sheetFormatPr defaultRowHeight="12.75" x14ac:dyDescent="0.2"/>
  <cols>
    <col min="2" max="2" width="10.140625" bestFit="1" customWidth="1"/>
    <col min="3" max="3" width="10.140625" customWidth="1"/>
    <col min="4" max="4" width="68" customWidth="1"/>
  </cols>
  <sheetData>
    <row r="1" spans="1:4" x14ac:dyDescent="0.2">
      <c r="A1" s="5" t="s">
        <v>191</v>
      </c>
    </row>
    <row r="3" spans="1:4" x14ac:dyDescent="0.2">
      <c r="A3" s="10" t="s">
        <v>193</v>
      </c>
      <c r="B3" s="10" t="s">
        <v>192</v>
      </c>
      <c r="C3" s="10" t="s">
        <v>292</v>
      </c>
      <c r="D3" s="5" t="s">
        <v>194</v>
      </c>
    </row>
    <row r="4" spans="1:4" x14ac:dyDescent="0.2">
      <c r="A4" s="188" t="s">
        <v>196</v>
      </c>
      <c r="B4" s="189">
        <v>38344</v>
      </c>
      <c r="C4" s="189"/>
      <c r="D4" s="129" t="s">
        <v>195</v>
      </c>
    </row>
    <row r="5" spans="1:4" x14ac:dyDescent="0.2">
      <c r="A5" s="188" t="s">
        <v>197</v>
      </c>
      <c r="B5" s="189">
        <v>38373</v>
      </c>
      <c r="C5" s="189"/>
      <c r="D5" s="129"/>
    </row>
    <row r="6" spans="1:4" s="130" customFormat="1" ht="25.5" x14ac:dyDescent="0.2">
      <c r="A6" s="188" t="s">
        <v>282</v>
      </c>
      <c r="B6" s="189">
        <v>38940</v>
      </c>
      <c r="C6" s="189" t="s">
        <v>298</v>
      </c>
      <c r="D6" s="129" t="s">
        <v>281</v>
      </c>
    </row>
    <row r="7" spans="1:4" x14ac:dyDescent="0.2">
      <c r="A7" s="188" t="s">
        <v>310</v>
      </c>
      <c r="B7" s="189">
        <v>39790</v>
      </c>
      <c r="C7" s="189" t="s">
        <v>311</v>
      </c>
      <c r="D7" s="129" t="s">
        <v>312</v>
      </c>
    </row>
    <row r="8" spans="1:4" ht="41.25" customHeight="1" x14ac:dyDescent="0.2">
      <c r="A8" s="188" t="s">
        <v>345</v>
      </c>
      <c r="B8" s="189">
        <v>39919</v>
      </c>
      <c r="C8" s="189" t="s">
        <v>346</v>
      </c>
      <c r="D8" s="129" t="s">
        <v>406</v>
      </c>
    </row>
    <row r="9" spans="1:4" x14ac:dyDescent="0.2">
      <c r="A9" s="190">
        <v>1.2</v>
      </c>
      <c r="B9" s="189">
        <v>43535</v>
      </c>
      <c r="C9" s="189" t="s">
        <v>419</v>
      </c>
      <c r="D9" s="129" t="s">
        <v>420</v>
      </c>
    </row>
    <row r="10" spans="1:4" x14ac:dyDescent="0.2">
      <c r="A10" s="190"/>
      <c r="B10" s="189"/>
      <c r="C10" s="189"/>
      <c r="D10" s="129"/>
    </row>
    <row r="11" spans="1:4" x14ac:dyDescent="0.2">
      <c r="A11" s="7"/>
      <c r="B11" s="11"/>
      <c r="C11" s="11"/>
    </row>
    <row r="12" spans="1:4" x14ac:dyDescent="0.2">
      <c r="A12" s="7"/>
      <c r="B12" s="11"/>
      <c r="C12" s="11"/>
    </row>
    <row r="13" spans="1:4" x14ac:dyDescent="0.2">
      <c r="A13" s="7"/>
      <c r="B13" s="11"/>
      <c r="C13" s="11"/>
    </row>
    <row r="14" spans="1:4" x14ac:dyDescent="0.2">
      <c r="A14" s="7"/>
      <c r="B14" s="7"/>
      <c r="C14" s="7"/>
    </row>
    <row r="15" spans="1:4" x14ac:dyDescent="0.2">
      <c r="A15" s="7"/>
      <c r="B15" s="7"/>
      <c r="C15" s="7"/>
    </row>
    <row r="16" spans="1:4" x14ac:dyDescent="0.2">
      <c r="A16" s="7"/>
      <c r="B16" s="7"/>
      <c r="C16" s="7"/>
    </row>
    <row r="17" spans="1:11" x14ac:dyDescent="0.2">
      <c r="A17" s="7"/>
      <c r="B17" s="7"/>
      <c r="C17" s="7"/>
    </row>
    <row r="18" spans="1:11" x14ac:dyDescent="0.2">
      <c r="A18" s="7"/>
      <c r="B18" s="7"/>
      <c r="C18" s="7"/>
    </row>
    <row r="19" spans="1:11" x14ac:dyDescent="0.2">
      <c r="A19" s="7"/>
      <c r="B19" s="7"/>
      <c r="C19" s="7"/>
    </row>
    <row r="20" spans="1:11" x14ac:dyDescent="0.2">
      <c r="A20" s="7"/>
    </row>
    <row r="29" spans="1:11" x14ac:dyDescent="0.2">
      <c r="B29" s="130"/>
      <c r="C29" s="130"/>
      <c r="D29" s="129"/>
      <c r="E29" s="129"/>
      <c r="F29" s="129"/>
      <c r="G29" s="129"/>
      <c r="H29" s="129"/>
      <c r="I29" s="129"/>
      <c r="J29" s="129"/>
      <c r="K29" s="129"/>
    </row>
  </sheetData>
  <sheetProtection sheet="1" objects="1" scenarios="1"/>
  <phoneticPr fontId="0" type="noConversion"/>
  <printOptions gridLines="1"/>
  <pageMargins left="0.75" right="0.75" top="1" bottom="1" header="0.5" footer="0.5"/>
  <pageSetup paperSize="9" scale="89" orientation="portrait" r:id="rId1"/>
  <headerFooter alignWithMargins="0">
    <oddFooter>&amp;L&amp;F &amp;A&amp;R&amp;D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64</vt:i4>
      </vt:variant>
    </vt:vector>
  </HeadingPairs>
  <TitlesOfParts>
    <vt:vector size="72" baseType="lpstr">
      <vt:lpstr>Instructions</vt:lpstr>
      <vt:lpstr>Loop Calculator</vt:lpstr>
      <vt:lpstr>Isolator Base Calculations</vt:lpstr>
      <vt:lpstr>IS Spur Calculation</vt:lpstr>
      <vt:lpstr>NZ Panel Calculator</vt:lpstr>
      <vt:lpstr>Aust Panel Calculator</vt:lpstr>
      <vt:lpstr>RefData</vt:lpstr>
      <vt:lpstr>ChangeLog</vt:lpstr>
      <vt:lpstr>AC_Units</vt:lpstr>
      <vt:lpstr>AlarmTimeAust</vt:lpstr>
      <vt:lpstr>AlarmTimeNZ</vt:lpstr>
      <vt:lpstr>Australian_Panel_Calculation</vt:lpstr>
      <vt:lpstr>Base_LED_Current</vt:lpstr>
      <vt:lpstr>Battery_age_derating_Aust</vt:lpstr>
      <vt:lpstr>CableData</vt:lpstr>
      <vt:lpstr>Charger_availability_Aust</vt:lpstr>
      <vt:lpstr>Charger_availability_NZ</vt:lpstr>
      <vt:lpstr>Charger_duty_Aust</vt:lpstr>
      <vt:lpstr>Charger_duty_NZ</vt:lpstr>
      <vt:lpstr>Charging_efficiency</vt:lpstr>
      <vt:lpstr>ConnStandbyAust</vt:lpstr>
      <vt:lpstr>ConnStandbyNZ</vt:lpstr>
      <vt:lpstr>DC_Units</vt:lpstr>
      <vt:lpstr>Fc</vt:lpstr>
      <vt:lpstr>Instructions</vt:lpstr>
      <vt:lpstr>IS_Cable_Data</vt:lpstr>
      <vt:lpstr>IS_cable_unit</vt:lpstr>
      <vt:lpstr>IS_Gas_Group_Limits</vt:lpstr>
      <vt:lpstr>IS_Spur_1_Calculation</vt:lpstr>
      <vt:lpstr>ISBreakpoint</vt:lpstr>
      <vt:lpstr>Isolator_Base_fault_current</vt:lpstr>
      <vt:lpstr>IsolatorBase_1_Calculation</vt:lpstr>
      <vt:lpstr>ISUnitLimits</vt:lpstr>
      <vt:lpstr>LocalStandbyAust</vt:lpstr>
      <vt:lpstr>LocalStandbyNZ</vt:lpstr>
      <vt:lpstr>Loop1_AL</vt:lpstr>
      <vt:lpstr>Loop1_IBCalc</vt:lpstr>
      <vt:lpstr>Loop1_IS_AC</vt:lpstr>
      <vt:lpstr>Loop1_IS_Addresses</vt:lpstr>
      <vt:lpstr>Loop1_IS_DC</vt:lpstr>
      <vt:lpstr>Loop1_ISCalc</vt:lpstr>
      <vt:lpstr>Loop1_main</vt:lpstr>
      <vt:lpstr>Loop1_NAL</vt:lpstr>
      <vt:lpstr>Loop2_AL</vt:lpstr>
      <vt:lpstr>Loop2_IBCalc</vt:lpstr>
      <vt:lpstr>Loop2_IS_AC</vt:lpstr>
      <vt:lpstr>Loop2_IS_Addresses</vt:lpstr>
      <vt:lpstr>Loop2_IS_DC</vt:lpstr>
      <vt:lpstr>Loop2_ISCalc</vt:lpstr>
      <vt:lpstr>Loop2_main</vt:lpstr>
      <vt:lpstr>Loop2_NAL</vt:lpstr>
      <vt:lpstr>LoopCalculator</vt:lpstr>
      <vt:lpstr>LoopIsolatorResistance1</vt:lpstr>
      <vt:lpstr>LoopIsolatorResistance2</vt:lpstr>
      <vt:lpstr>Max_AC_Units</vt:lpstr>
      <vt:lpstr>Max_DC_Load</vt:lpstr>
      <vt:lpstr>Max_loop_length</vt:lpstr>
      <vt:lpstr>Max_remote_LEDs_on</vt:lpstr>
      <vt:lpstr>MX_Loop_to_battery_current_factor</vt:lpstr>
      <vt:lpstr>MXLoop_OC_Voltage</vt:lpstr>
      <vt:lpstr>NZ_Panel_Calculator</vt:lpstr>
      <vt:lpstr>'Aust Panel Calculator'!Print_Area</vt:lpstr>
      <vt:lpstr>ChangeLog!Print_Area</vt:lpstr>
      <vt:lpstr>'IS Spur Calculation'!Print_Area</vt:lpstr>
      <vt:lpstr>'Isolator Base Calculations'!Print_Area</vt:lpstr>
      <vt:lpstr>'Loop Calculator'!Print_Area</vt:lpstr>
      <vt:lpstr>'NZ Panel Calculator'!Print_Area</vt:lpstr>
      <vt:lpstr>RefData!Print_Area</vt:lpstr>
      <vt:lpstr>'Loop Calculator'!Print_Titles</vt:lpstr>
      <vt:lpstr>Recharge_standby_Aust</vt:lpstr>
      <vt:lpstr>TypicalLoadingFactor</vt:lpstr>
      <vt:lpstr>WorstCaseLoadingFactor</vt:lpstr>
    </vt:vector>
  </TitlesOfParts>
  <Company>Tyco Electronic Product Group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 Cree</dc:creator>
  <cp:lastModifiedBy>Richard Cree</cp:lastModifiedBy>
  <cp:lastPrinted>2019-03-11T19:50:36Z</cp:lastPrinted>
  <dcterms:created xsi:type="dcterms:W3CDTF">2004-04-25T23:22:40Z</dcterms:created>
  <dcterms:modified xsi:type="dcterms:W3CDTF">2019-03-12T01:03:52Z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be01c0c-f9b3-4dc4-af0b-a82110cc37cd_Enabled">
    <vt:lpwstr>True</vt:lpwstr>
  </property>
  <property fmtid="{D5CDD505-2E9C-101B-9397-08002B2CF9AE}" pid="3" name="MSIP_Label_6be01c0c-f9b3-4dc4-af0b-a82110cc37cd_SiteId">
    <vt:lpwstr>a1f1e214-7ded-45b6-81a1-9e8ae3459641</vt:lpwstr>
  </property>
  <property fmtid="{D5CDD505-2E9C-101B-9397-08002B2CF9AE}" pid="4" name="MSIP_Label_6be01c0c-f9b3-4dc4-af0b-a82110cc37cd_Ref">
    <vt:lpwstr>https://api.informationprotection.azure.com/api/a1f1e214-7ded-45b6-81a1-9e8ae3459641</vt:lpwstr>
  </property>
  <property fmtid="{D5CDD505-2E9C-101B-9397-08002B2CF9AE}" pid="5" name="MSIP_Label_6be01c0c-f9b3-4dc4-af0b-a82110cc37cd_SetBy">
    <vt:lpwstr>jcreer@jci.com</vt:lpwstr>
  </property>
  <property fmtid="{D5CDD505-2E9C-101B-9397-08002B2CF9AE}" pid="6" name="MSIP_Label_6be01c0c-f9b3-4dc4-af0b-a82110cc37cd_SetDate">
    <vt:lpwstr>2019-02-15T15:13:02.6145813+13:00</vt:lpwstr>
  </property>
  <property fmtid="{D5CDD505-2E9C-101B-9397-08002B2CF9AE}" pid="7" name="MSIP_Label_6be01c0c-f9b3-4dc4-af0b-a82110cc37cd_Name">
    <vt:lpwstr>Internal </vt:lpwstr>
  </property>
  <property fmtid="{D5CDD505-2E9C-101B-9397-08002B2CF9AE}" pid="8" name="MSIP_Label_6be01c0c-f9b3-4dc4-af0b-a82110cc37cd_Application">
    <vt:lpwstr>Microsoft Azure Information Protection</vt:lpwstr>
  </property>
  <property fmtid="{D5CDD505-2E9C-101B-9397-08002B2CF9AE}" pid="9" name="MSIP_Label_6be01c0c-f9b3-4dc4-af0b-a82110cc37cd_Extended_MSFT_Method">
    <vt:lpwstr>Automatic</vt:lpwstr>
  </property>
  <property fmtid="{D5CDD505-2E9C-101B-9397-08002B2CF9AE}" pid="10" name="Information Classification">
    <vt:lpwstr>Internal </vt:lpwstr>
  </property>
</Properties>
</file>